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35FC8DC-B3C7-4DC9-A1EA-A50140F22E82}" xr6:coauthVersionLast="36" xr6:coauthVersionMax="36" xr10:uidLastSave="{00000000-0000-0000-0000-000000000000}"/>
  <bookViews>
    <workbookView xWindow="0" yWindow="0" windowWidth="28800" windowHeight="12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S35" i="2" l="1"/>
  <c r="S33" i="2"/>
  <c r="S32" i="2"/>
  <c r="S22" i="2"/>
  <c r="T1048" i="10" l="1"/>
  <c r="T668" i="10"/>
  <c r="G34" i="2" l="1"/>
  <c r="G38" i="2"/>
  <c r="G37" i="2"/>
  <c r="H38" i="2"/>
  <c r="H34" i="2"/>
  <c r="I38" i="2" l="1"/>
  <c r="I34" i="2"/>
  <c r="J37" i="2"/>
  <c r="K37" i="2"/>
  <c r="L37" i="2"/>
  <c r="M37" i="2"/>
  <c r="N37" i="2"/>
  <c r="N34" i="2"/>
  <c r="J38" i="2"/>
  <c r="J34" i="2"/>
  <c r="J31" i="2" s="1"/>
  <c r="K38" i="2"/>
  <c r="K34" i="2"/>
  <c r="K31" i="2" s="1"/>
  <c r="L38" i="2"/>
  <c r="L34" i="2"/>
  <c r="M34" i="2"/>
  <c r="G31" i="2"/>
  <c r="H31" i="2"/>
  <c r="I31" i="2"/>
  <c r="L31" i="2"/>
  <c r="M31" i="2" l="1"/>
  <c r="M38" i="2"/>
  <c r="N31" i="2"/>
  <c r="N38" i="2"/>
  <c r="D8" i="2" l="1"/>
  <c r="E8" i="2"/>
  <c r="F8" i="2"/>
  <c r="G8" i="2"/>
  <c r="H8" i="2"/>
  <c r="I8" i="2"/>
  <c r="J8" i="2"/>
  <c r="K8" i="2"/>
  <c r="L8" i="2"/>
  <c r="M8" i="2"/>
  <c r="N8" i="2"/>
  <c r="O8" i="2"/>
  <c r="P8" i="2"/>
  <c r="Q8" i="2"/>
  <c r="R8" i="2"/>
  <c r="C8" i="2"/>
  <c r="R9" i="2" l="1"/>
  <c r="Q9" i="2"/>
  <c r="P9" i="2"/>
  <c r="O9" i="2"/>
  <c r="N9" i="2"/>
  <c r="M9" i="2"/>
  <c r="L9" i="2"/>
  <c r="K9" i="2"/>
  <c r="J9" i="2"/>
  <c r="I9" i="2"/>
  <c r="H9" i="2"/>
  <c r="G9" i="2"/>
  <c r="F9" i="2"/>
  <c r="E9" i="2"/>
  <c r="D9" i="2"/>
  <c r="C9" i="2"/>
  <c r="O31" i="2" l="1"/>
  <c r="P31" i="2"/>
  <c r="Q31" i="2" l="1"/>
  <c r="R31" i="2"/>
  <c r="S856" i="10" l="1"/>
  <c r="R856" i="10"/>
  <c r="Q856" i="10"/>
  <c r="P856" i="10"/>
  <c r="O856" i="10"/>
  <c r="N856" i="10"/>
  <c r="M856" i="10"/>
  <c r="L856" i="10"/>
  <c r="K856" i="10"/>
  <c r="J856" i="10"/>
  <c r="I856" i="10"/>
  <c r="H856" i="10"/>
  <c r="G856" i="10"/>
  <c r="F856" i="10"/>
  <c r="E856" i="10"/>
  <c r="D856" i="10"/>
  <c r="C856" i="10"/>
  <c r="M191" i="10"/>
  <c r="L191" i="10"/>
  <c r="K191" i="10"/>
  <c r="J191" i="10"/>
  <c r="I191" i="10"/>
  <c r="H191" i="10"/>
  <c r="G191" i="10"/>
  <c r="F191" i="10"/>
  <c r="E191" i="10"/>
  <c r="D191" i="10"/>
  <c r="C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<sst xmlns="http://schemas.openxmlformats.org/spreadsheetml/2006/main" count="525" uniqueCount="220">
  <si>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</si>
  <si>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</si>
  <si>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</si>
  <si>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</si>
  <si>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</si>
  <si>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</si>
  <si>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</si>
  <si>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</si>
  <si>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</si>
  <si>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</si>
  <si>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</si>
  <si>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</si>
  <si>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</si>
  <si>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</si>
  <si>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</si>
  <si>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</si>
  <si>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</si>
  <si>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</si>
  <si>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</si>
  <si>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</si>
  <si>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</si>
  <si>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</si>
  <si>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</si>
  <si>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</si>
  <si>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</si>
  <si>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</si>
  <si>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</si>
  <si>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</si>
  <si>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</si>
  <si>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</si>
  <si>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</si>
  <si>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</si>
  <si>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</si>
  <si>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</si>
  <si>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</si>
  <si>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</si>
  <si>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</si>
  <si>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</si>
  <si>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</si>
  <si>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</si>
  <si>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</si>
  <si>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</si>
  <si>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</si>
  <si>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</si>
  <si>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</si>
  <si>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</si>
  <si>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</si>
  <si>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</si>
  <si>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</si>
  <si>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</si>
  <si>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</si>
  <si>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</si>
  <si>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</si>
  <si>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</si>
  <si>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</si>
  <si>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</si>
  <si>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</si>
  <si>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</si>
  <si>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</si>
  <si>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</si>
  <si>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</si>
  <si>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</si>
  <si>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</si>
  <si>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</si>
  <si>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</si>
  <si>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</si>
  <si>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</si>
  <si>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</si>
  <si>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</si>
  <si>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</si>
  <si>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</si>
  <si>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</si>
  <si>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</si>
  <si>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</si>
  <si>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</si>
  <si>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</si>
  <si>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</si>
  <si>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</si>
  <si>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</si>
  <si>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</si>
  <si>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</si>
  <si>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</si>
  <si>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</si>
  <si>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</si>
  <si>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</si>
  <si>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</si>
  <si>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</si>
  <si>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</si>
  <si>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</si>
  <si>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</si>
  <si>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</si>
  <si>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</si>
  <si>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</si>
  <si>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</si>
  <si>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</si>
  <si>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</si>
  <si>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</si>
  <si>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</si>
  <si>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</si>
  <si>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</si>
  <si>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</si>
  <si>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</si>
  <si>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</si>
  <si>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</si>
  <si>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</si>
  <si>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</si>
  <si>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</si>
  <si>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</si>
  <si>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</si>
  <si>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</si>
  <si>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</si>
  <si>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</si>
  <si>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</si>
  <si>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</si>
  <si>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</si>
  <si>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</si>
  <si>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</si>
  <si>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</si>
  <si>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</si>
  <si>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</si>
  <si>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</si>
  <si>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</si>
  <si>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</si>
  <si>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</si>
  <si>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</si>
  <si>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</si>
  <si>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</si>
  <si>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</si>
  <si>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</si>
  <si>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</si>
  <si>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</si>
  <si>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</si>
  <si>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</si>
  <si>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</si>
  <si>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</si>
  <si>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</si>
  <si>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</si>
  <si>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</si>
  <si>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</si>
  <si>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</si>
  <si>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</si>
  <si>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</si>
  <si>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</si>
  <si>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</si>
  <si>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</si>
  <si>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</si>
  <si>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</si>
  <si>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</si>
  <si>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</si>
  <si>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</si>
  <si>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</si>
  <si>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</si>
  <si>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</si>
  <si>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</si>
  <si>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</si>
  <si>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</si>
  <si>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</si>
  <si>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</si>
  <si>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</si>
  <si>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</si>
  <si>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</si>
  <si>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</si>
  <si>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</si>
  <si>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</si>
  <si>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</si>
  <si>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</si>
  <si>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</si>
  <si>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</si>
  <si>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</si>
  <si>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</si>
  <si>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</si>
  <si>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</si>
  <si>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</si>
  <si>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</si>
  <si>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</si>
  <si>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</si>
  <si>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</si>
  <si>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</si>
  <si>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</si>
  <si>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</si>
  <si>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</si>
  <si>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</si>
  <si>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</si>
  <si>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</si>
  <si>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</si>
  <si>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</si>
  <si>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</si>
  <si>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</si>
  <si>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</si>
  <si>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</si>
  <si>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</si>
  <si>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</si>
  <si>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</si>
  <si>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</si>
  <si>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</si>
  <si>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</si>
  <si>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</si>
  <si>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</si>
  <si>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</si>
  <si>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</si>
  <si>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</si>
  <si>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</si>
  <si>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</si>
  <si>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</si>
  <si>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</si>
  <si>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</si>
  <si>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</si>
  <si>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</si>
  <si>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</si>
  <si>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</si>
  <si>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</si>
  <si>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</si>
  <si>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</si>
  <si>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</si>
  <si>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</si>
  <si>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</si>
  <si>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</si>
  <si>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</si>
  <si>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</si>
  <si>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Ochtrup, Eigenbetrieb der Stadt Ochtrup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</si>
</sst>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 fillId="21" borderId="1" xfId="64" applyFont="1" applyFill="1" applyBorder="1" applyProtection="1"/>
    <xf numFmtId="8" fontId="26" fillId="0" borderId="7" xfId="2" applyNumberFormat="1" applyFont="1" applyFill="1" applyBorder="1" applyAlignment="1" applyProtection="1">
      <alignment horizontal="center" vertical="center"/>
      <protection locked="0"/>
    </xf>
    <xf numFmtId="6" fontId="26" fillId="0" borderId="7" xfId="2" applyNumberFormat="1" applyFont="1" applyFill="1" applyBorder="1" applyAlignment="1" applyProtection="1">
      <alignment horizontal="center" vertical="center"/>
    </xf>
    <xf numFmtId="8" fontId="26" fillId="0" borderId="7" xfId="2" applyNumberFormat="1" applyFont="1" applyFill="1" applyBorder="1" applyAlignment="1" applyProtection="1">
      <alignment horizontal="center" vertical="center"/>
    </xf>
    <xf numFmtId="8" fontId="29" fillId="0" borderId="0" xfId="0" applyNumberFormat="1" applyFont="1" applyAlignment="1" applyProtection="1">
      <alignment vertical="center"/>
    </xf>
    <xf numFmtId="4" fontId="29" fillId="0" borderId="0" xfId="0" applyNumberFormat="1" applyFont="1" applyAlignment="1" applyProtection="1">
      <alignment vertical="center"/>
    </xf>
    <xf numFmtId="8" fontId="26" fillId="2" borderId="1" xfId="2" applyNumberFormat="1" applyFont="1" applyFill="1" applyBorder="1" applyAlignment="1" applyProtection="1">
      <alignment horizontal="center" vertical="center"/>
      <protection locked="0"/>
    </xf>
    <xf numFmtId="44" fontId="24" fillId="0" borderId="0" xfId="0" applyNumberFormat="1" applyFont="1" applyProtection="1"/>
    <xf numFmtId="8" fontId="26" fillId="22" borderId="7" xfId="2" applyNumberFormat="1" applyFont="1" applyFill="1" applyBorder="1" applyAlignment="1" applyProtection="1">
      <alignment horizontal="center"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51.8554687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10000443</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1" zoomScaleNormal="100" workbookViewId="0">
      <selection activeCell="C22" sqref="C2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4"/>
  <sheetViews>
    <sheetView showGridLines="0" topLeftCell="H1" zoomScaleNormal="100" workbookViewId="0">
      <selection activeCell="T1" sqref="T1:T1048576"/>
    </sheetView>
  </sheetViews>
  <sheetFormatPr baseColWidth="10" defaultColWidth="11.42578125" defaultRowHeight="15.75"/>
  <cols>
    <col min="1" max="1" width="6.28515625" style="45" customWidth="1"/>
    <col min="2" max="2" width="87.7109375" style="108" customWidth="1"/>
    <col min="3" max="6" width="18.28515625" style="45" bestFit="1" customWidth="1"/>
    <col min="7" max="7" width="17.140625" style="45" customWidth="1"/>
    <col min="8" max="9" width="18.28515625" style="45" bestFit="1" customWidth="1"/>
    <col min="10" max="10" width="17.5703125" style="45" bestFit="1" customWidth="1"/>
    <col min="11" max="11" width="17.85546875" style="45" bestFit="1" customWidth="1"/>
    <col min="12" max="12" width="19.7109375" style="45" customWidth="1"/>
    <col min="13" max="13" width="19.85546875" style="45" bestFit="1" customWidth="1"/>
    <col min="14" max="14" width="17.5703125" style="45" bestFit="1" customWidth="1"/>
    <col min="15" max="15" width="19.140625" style="45" bestFit="1" customWidth="1"/>
    <col min="16" max="16" width="22.7109375" style="45" customWidth="1"/>
    <col min="17" max="17" width="18" style="45" customWidth="1"/>
    <col min="18" max="18" width="21.85546875" style="45" customWidth="1"/>
    <col min="19" max="19" width="17.140625" style="45" customWidth="1"/>
    <col min="20" max="20" width="13" style="50" customWidth="1"/>
    <col min="21"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7.25" customHeight="1">
      <c r="A2" s="85" t="s">
        <v>20</v>
      </c>
      <c r="B2" s="101" t="s">
        <v>0</v>
      </c>
      <c r="C2" s="48"/>
      <c r="D2" s="48"/>
      <c r="E2" s="48"/>
      <c r="F2" s="48"/>
      <c r="G2" s="48"/>
      <c r="H2" s="48"/>
      <c r="I2" s="48"/>
      <c r="J2" s="48"/>
      <c r="K2" s="48"/>
      <c r="L2" s="48"/>
      <c r="M2" s="48"/>
      <c r="N2" s="48"/>
      <c r="O2" s="48"/>
      <c r="P2" s="48"/>
      <c r="Q2" s="48"/>
      <c r="R2" s="48"/>
      <c r="S2" s="48"/>
    </row>
    <row r="3" spans="1:19" ht="17.25" customHeight="1">
      <c r="A3" s="93">
        <v>1</v>
      </c>
      <c r="B3" s="97" t="s">
        <v>59</v>
      </c>
      <c r="C3" s="121">
        <v>27047.7</v>
      </c>
      <c r="D3" s="121">
        <v>26864.3</v>
      </c>
      <c r="E3" s="121">
        <v>30360.7</v>
      </c>
      <c r="F3" s="121">
        <v>32283.7</v>
      </c>
      <c r="G3" s="121">
        <v>36116.1</v>
      </c>
      <c r="H3" s="121">
        <v>39308.699999999997</v>
      </c>
      <c r="I3" s="121">
        <v>39308.699999999997</v>
      </c>
      <c r="J3" s="121">
        <v>41179.5</v>
      </c>
      <c r="K3" s="121">
        <v>42316.6</v>
      </c>
      <c r="L3" s="121">
        <v>43098.7</v>
      </c>
      <c r="M3" s="121">
        <v>47645.2</v>
      </c>
      <c r="N3" s="121">
        <v>41354</v>
      </c>
      <c r="O3" s="26">
        <v>40283.699999999997</v>
      </c>
      <c r="P3" s="26">
        <v>41534.1</v>
      </c>
      <c r="Q3" s="26">
        <v>40565.9</v>
      </c>
      <c r="R3" s="26">
        <v>44340.6</v>
      </c>
      <c r="S3" s="26">
        <v>46447.5</v>
      </c>
    </row>
    <row r="4" spans="1:19" ht="17.25" customHeight="1">
      <c r="A4" s="93">
        <v>2</v>
      </c>
      <c r="B4" s="97" t="s">
        <v>31</v>
      </c>
      <c r="C4" s="26">
        <v>22</v>
      </c>
      <c r="D4" s="26">
        <v>21.5</v>
      </c>
      <c r="E4" s="26">
        <v>21.42</v>
      </c>
      <c r="F4" s="26">
        <v>21.58</v>
      </c>
      <c r="G4" s="26">
        <v>23.42</v>
      </c>
      <c r="H4" s="26">
        <v>26.42</v>
      </c>
      <c r="I4" s="26">
        <v>28.17</v>
      </c>
      <c r="J4" s="26">
        <v>29.33</v>
      </c>
      <c r="K4" s="26">
        <v>29.08</v>
      </c>
      <c r="L4" s="26">
        <v>30.25</v>
      </c>
      <c r="M4" s="26">
        <v>31.92</v>
      </c>
      <c r="N4" s="26">
        <v>29.5</v>
      </c>
      <c r="O4" s="26">
        <v>27.7</v>
      </c>
      <c r="P4" s="26">
        <v>27.68</v>
      </c>
      <c r="Q4" s="26">
        <v>27.68</v>
      </c>
      <c r="R4" s="26">
        <v>28.31</v>
      </c>
      <c r="S4" s="26">
        <v>31.71</v>
      </c>
    </row>
    <row r="5" spans="1:19" ht="17.25" customHeight="1">
      <c r="A5" s="94" t="s">
        <v>2</v>
      </c>
      <c r="B5" s="102" t="s">
        <v>1</v>
      </c>
      <c r="C5" s="48"/>
      <c r="D5" s="48"/>
      <c r="E5" s="48"/>
      <c r="F5" s="48"/>
      <c r="G5" s="48"/>
      <c r="H5" s="48"/>
      <c r="I5" s="48"/>
      <c r="J5" s="48"/>
      <c r="K5" s="48"/>
      <c r="L5" s="48"/>
      <c r="M5" s="48"/>
      <c r="N5" s="48"/>
      <c r="O5" s="48"/>
      <c r="P5" s="48"/>
      <c r="Q5" s="48"/>
      <c r="R5" s="48"/>
      <c r="S5" s="48"/>
    </row>
    <row r="6" spans="1:19" ht="17.25" customHeight="1">
      <c r="A6" s="95">
        <v>1</v>
      </c>
      <c r="B6" s="103" t="s">
        <v>158</v>
      </c>
      <c r="C6" s="122">
        <v>4562947.01</v>
      </c>
      <c r="D6" s="122">
        <v>4669853.12</v>
      </c>
      <c r="E6" s="122">
        <v>3566622.6799999997</v>
      </c>
      <c r="F6" s="122">
        <v>4343250.3600000003</v>
      </c>
      <c r="G6" s="122">
        <v>4337626.0299999993</v>
      </c>
      <c r="H6" s="122">
        <v>4099717.93</v>
      </c>
      <c r="I6" s="122">
        <v>7798494.1799999997</v>
      </c>
      <c r="J6" s="122">
        <v>5200736.9400000004</v>
      </c>
      <c r="K6" s="122">
        <v>5466177.7400000002</v>
      </c>
      <c r="L6" s="122">
        <v>5232239.12</v>
      </c>
      <c r="M6" s="122">
        <v>5892641.4400000004</v>
      </c>
      <c r="N6" s="122">
        <v>5781303</v>
      </c>
      <c r="O6" s="27">
        <v>6109209.9400000004</v>
      </c>
      <c r="P6" s="27">
        <v>6561895.1900000004</v>
      </c>
      <c r="Q6" s="27">
        <v>6848600.7400000002</v>
      </c>
      <c r="R6" s="27">
        <v>7112255.5899999999</v>
      </c>
      <c r="S6" s="27">
        <v>8210559.1900000004</v>
      </c>
    </row>
    <row r="7" spans="1:19" ht="17.25" customHeight="1">
      <c r="A7" s="96" t="s">
        <v>75</v>
      </c>
      <c r="B7" s="103" t="s">
        <v>159</v>
      </c>
      <c r="C7" s="122">
        <v>752226.49</v>
      </c>
      <c r="D7" s="122">
        <v>769850.54</v>
      </c>
      <c r="E7" s="122">
        <v>736583.8</v>
      </c>
      <c r="F7" s="122">
        <v>714341.89999999991</v>
      </c>
      <c r="G7" s="122">
        <v>691527.95</v>
      </c>
      <c r="H7" s="122">
        <v>618442.34</v>
      </c>
      <c r="I7" s="122">
        <v>3973438.92</v>
      </c>
      <c r="J7" s="122">
        <v>1209279.18</v>
      </c>
      <c r="K7" s="122">
        <v>1186171.56</v>
      </c>
      <c r="L7" s="122">
        <v>911937.7</v>
      </c>
      <c r="M7" s="122">
        <v>1206689.27</v>
      </c>
      <c r="N7" s="122">
        <v>819340</v>
      </c>
      <c r="O7" s="27">
        <v>508660.71</v>
      </c>
      <c r="P7" s="27">
        <v>551252.21</v>
      </c>
      <c r="Q7" s="27">
        <v>513674.72</v>
      </c>
      <c r="R7" s="27">
        <v>599103.51</v>
      </c>
      <c r="S7" s="27">
        <v>591321.63</v>
      </c>
    </row>
    <row r="8" spans="1:19" ht="17.25" customHeight="1">
      <c r="A8" s="96" t="s">
        <v>89</v>
      </c>
      <c r="B8" s="103" t="s">
        <v>160</v>
      </c>
      <c r="C8" s="125">
        <f>+C22</f>
        <v>595801.68999999994</v>
      </c>
      <c r="D8" s="125">
        <f t="shared" ref="D8:R8" si="0">+D22</f>
        <v>609760.82999999996</v>
      </c>
      <c r="E8" s="125">
        <f t="shared" si="0"/>
        <v>616903.56000000006</v>
      </c>
      <c r="F8" s="125">
        <f t="shared" si="0"/>
        <v>585460.04</v>
      </c>
      <c r="G8" s="125">
        <f t="shared" si="0"/>
        <v>608245.43999999994</v>
      </c>
      <c r="H8" s="125">
        <f t="shared" si="0"/>
        <v>594517.4</v>
      </c>
      <c r="I8" s="125">
        <f t="shared" si="0"/>
        <v>595313.26</v>
      </c>
      <c r="J8" s="125">
        <f t="shared" si="0"/>
        <v>591888.94999999995</v>
      </c>
      <c r="K8" s="125">
        <f t="shared" si="0"/>
        <v>579838.9</v>
      </c>
      <c r="L8" s="125">
        <f t="shared" si="0"/>
        <v>593454.06000000006</v>
      </c>
      <c r="M8" s="125">
        <f t="shared" si="0"/>
        <v>571164.42000000004</v>
      </c>
      <c r="N8" s="125">
        <f t="shared" si="0"/>
        <v>569583</v>
      </c>
      <c r="O8" s="125">
        <f t="shared" si="0"/>
        <v>564968.9</v>
      </c>
      <c r="P8" s="125">
        <f t="shared" si="0"/>
        <v>549401.21</v>
      </c>
      <c r="Q8" s="125">
        <f t="shared" si="0"/>
        <v>570165.31999999995</v>
      </c>
      <c r="R8" s="125">
        <f t="shared" si="0"/>
        <v>562557.36</v>
      </c>
      <c r="S8" s="124">
        <v>558145.41</v>
      </c>
    </row>
    <row r="9" spans="1:19" ht="30.75" customHeight="1">
      <c r="A9" s="96" t="s">
        <v>100</v>
      </c>
      <c r="B9" s="103" t="s">
        <v>87</v>
      </c>
      <c r="C9" s="125">
        <f>C6-C7</f>
        <v>3810720.5199999996</v>
      </c>
      <c r="D9" s="125">
        <f t="shared" ref="D9:R9" si="1">D6-D7</f>
        <v>3900002.58</v>
      </c>
      <c r="E9" s="125">
        <f t="shared" si="1"/>
        <v>2830038.88</v>
      </c>
      <c r="F9" s="125">
        <f t="shared" si="1"/>
        <v>3628908.4600000004</v>
      </c>
      <c r="G9" s="125">
        <f t="shared" si="1"/>
        <v>3646098.0799999991</v>
      </c>
      <c r="H9" s="125">
        <f t="shared" si="1"/>
        <v>3481275.5900000003</v>
      </c>
      <c r="I9" s="125">
        <f t="shared" si="1"/>
        <v>3825055.26</v>
      </c>
      <c r="J9" s="125">
        <f t="shared" si="1"/>
        <v>3991457.7600000007</v>
      </c>
      <c r="K9" s="125">
        <f t="shared" si="1"/>
        <v>4280006.18</v>
      </c>
      <c r="L9" s="125">
        <f t="shared" si="1"/>
        <v>4320301.42</v>
      </c>
      <c r="M9" s="125">
        <f t="shared" si="1"/>
        <v>4685952.17</v>
      </c>
      <c r="N9" s="125">
        <f t="shared" si="1"/>
        <v>4961963</v>
      </c>
      <c r="O9" s="126">
        <f t="shared" si="1"/>
        <v>5600549.2300000004</v>
      </c>
      <c r="P9" s="126">
        <f t="shared" si="1"/>
        <v>6010642.9800000004</v>
      </c>
      <c r="Q9" s="126">
        <f t="shared" si="1"/>
        <v>6334926.0200000005</v>
      </c>
      <c r="R9" s="126">
        <f t="shared" si="1"/>
        <v>6513152.0800000001</v>
      </c>
      <c r="S9" s="124">
        <f>S6-S7</f>
        <v>7619237.5600000005</v>
      </c>
    </row>
    <row r="10" spans="1:19" ht="30" customHeight="1">
      <c r="A10" s="93">
        <v>2</v>
      </c>
      <c r="B10" s="97" t="s">
        <v>36</v>
      </c>
      <c r="C10" s="122">
        <v>0</v>
      </c>
      <c r="D10" s="122">
        <v>0</v>
      </c>
      <c r="E10" s="122">
        <v>0</v>
      </c>
      <c r="F10" s="122">
        <v>0</v>
      </c>
      <c r="G10" s="122">
        <v>0</v>
      </c>
      <c r="H10" s="122">
        <v>0</v>
      </c>
      <c r="I10" s="122">
        <v>0</v>
      </c>
      <c r="J10" s="122">
        <v>0</v>
      </c>
      <c r="K10" s="122">
        <v>0</v>
      </c>
      <c r="L10" s="122">
        <v>0</v>
      </c>
      <c r="M10" s="122">
        <v>0</v>
      </c>
      <c r="N10" s="122">
        <v>0</v>
      </c>
      <c r="O10" s="27">
        <v>0</v>
      </c>
      <c r="P10" s="27">
        <v>0</v>
      </c>
      <c r="Q10" s="27">
        <v>0</v>
      </c>
      <c r="R10" s="27">
        <v>0</v>
      </c>
      <c r="S10" s="27">
        <v>0</v>
      </c>
    </row>
    <row r="11" spans="1:19" ht="17.25" customHeight="1">
      <c r="A11" s="93">
        <v>3</v>
      </c>
      <c r="B11" s="97" t="s">
        <v>58</v>
      </c>
      <c r="C11" s="122">
        <v>132400.39000000001</v>
      </c>
      <c r="D11" s="122">
        <v>135502.42550000001</v>
      </c>
      <c r="E11" s="122">
        <v>112179.62999999999</v>
      </c>
      <c r="F11" s="122">
        <v>112086.22</v>
      </c>
      <c r="G11" s="122">
        <v>123079.78576374501</v>
      </c>
      <c r="H11" s="122">
        <v>141793.14000000001</v>
      </c>
      <c r="I11" s="122">
        <v>158622</v>
      </c>
      <c r="J11" s="122">
        <v>84786</v>
      </c>
      <c r="K11" s="122">
        <v>77025.59</v>
      </c>
      <c r="L11" s="122">
        <v>54478</v>
      </c>
      <c r="M11" s="122">
        <v>76009</v>
      </c>
      <c r="N11" s="122">
        <v>120816</v>
      </c>
      <c r="O11" s="27">
        <v>113054.67</v>
      </c>
      <c r="P11" s="27">
        <v>118085.75999999999</v>
      </c>
      <c r="Q11" s="27">
        <v>216464.78</v>
      </c>
      <c r="R11" s="27">
        <v>242758.78</v>
      </c>
      <c r="S11" s="27">
        <v>289475.19</v>
      </c>
    </row>
    <row r="12" spans="1:19" ht="17.25" customHeight="1">
      <c r="A12" s="94" t="s">
        <v>3</v>
      </c>
      <c r="B12" s="102" t="s">
        <v>5</v>
      </c>
      <c r="C12" s="48"/>
      <c r="D12" s="48"/>
      <c r="E12" s="48"/>
      <c r="F12" s="48"/>
      <c r="G12" s="48"/>
      <c r="H12" s="48"/>
      <c r="I12" s="48"/>
      <c r="J12" s="48"/>
      <c r="K12" s="48"/>
      <c r="L12" s="48"/>
      <c r="M12" s="48"/>
      <c r="N12" s="48"/>
      <c r="O12" s="48"/>
      <c r="P12" s="48"/>
      <c r="Q12" s="48"/>
      <c r="R12" s="48"/>
      <c r="S12" s="48"/>
    </row>
    <row r="13" spans="1:19" ht="17.25" customHeight="1">
      <c r="A13" s="93">
        <v>1</v>
      </c>
      <c r="B13" s="97" t="s">
        <v>37</v>
      </c>
      <c r="C13" s="122">
        <v>261916.12</v>
      </c>
      <c r="D13" s="122">
        <v>268052.59862757602</v>
      </c>
      <c r="E13" s="122">
        <v>214557.03</v>
      </c>
      <c r="F13" s="122">
        <v>258487.69</v>
      </c>
      <c r="G13" s="122">
        <v>319199.09999999998</v>
      </c>
      <c r="H13" s="122">
        <v>310196.25</v>
      </c>
      <c r="I13" s="122">
        <v>327577.23000000115</v>
      </c>
      <c r="J13" s="122">
        <v>350404.2899999998</v>
      </c>
      <c r="K13" s="122">
        <v>405347.01000000053</v>
      </c>
      <c r="L13" s="122">
        <v>523271.05000000005</v>
      </c>
      <c r="M13" s="122">
        <v>540640.45999999973</v>
      </c>
      <c r="N13" s="122">
        <v>736084</v>
      </c>
      <c r="O13" s="27">
        <v>475381.29</v>
      </c>
      <c r="P13" s="27">
        <v>469200.96</v>
      </c>
      <c r="Q13" s="27">
        <v>445304.83</v>
      </c>
      <c r="R13" s="27">
        <v>509877.91</v>
      </c>
      <c r="S13" s="131">
        <v>346152.13</v>
      </c>
    </row>
    <row r="14" spans="1:19" ht="34.5" customHeight="1">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7.25" customHeight="1">
      <c r="A15" s="96" t="s">
        <v>89</v>
      </c>
      <c r="B15" s="97" t="s">
        <v>90</v>
      </c>
      <c r="C15" s="122">
        <v>171341.05</v>
      </c>
      <c r="D15" s="122">
        <v>175355.43</v>
      </c>
      <c r="E15" s="122">
        <v>116050.36</v>
      </c>
      <c r="F15" s="122">
        <v>159018.25</v>
      </c>
      <c r="G15" s="122">
        <v>191938.06</v>
      </c>
      <c r="H15" s="122">
        <v>164446.32</v>
      </c>
      <c r="I15" s="122">
        <v>200246.02000000002</v>
      </c>
      <c r="J15" s="122">
        <v>209920.21</v>
      </c>
      <c r="K15" s="122">
        <v>241867.29</v>
      </c>
      <c r="L15" s="122">
        <v>276386.02999999997</v>
      </c>
      <c r="M15" s="122">
        <v>250561.93</v>
      </c>
      <c r="N15" s="122">
        <v>321827</v>
      </c>
      <c r="O15" s="27">
        <v>158267.47</v>
      </c>
      <c r="P15" s="27">
        <v>83589.45</v>
      </c>
      <c r="Q15" s="27">
        <v>16218.32</v>
      </c>
      <c r="R15" s="27">
        <v>1594.68</v>
      </c>
      <c r="S15" s="27">
        <v>20790.740000000002</v>
      </c>
    </row>
    <row r="16" spans="1:19" ht="17.25" customHeight="1">
      <c r="A16" s="94" t="s">
        <v>4</v>
      </c>
      <c r="B16" s="102" t="s">
        <v>32</v>
      </c>
      <c r="C16" s="48"/>
      <c r="D16" s="48"/>
      <c r="E16" s="48"/>
      <c r="F16" s="48"/>
      <c r="G16" s="48"/>
      <c r="H16" s="48"/>
      <c r="I16" s="48"/>
      <c r="J16" s="48"/>
      <c r="K16" s="48"/>
      <c r="L16" s="48"/>
      <c r="M16" s="48"/>
      <c r="N16" s="48"/>
      <c r="O16" s="48"/>
      <c r="P16" s="48"/>
      <c r="Q16" s="48"/>
      <c r="R16" s="48"/>
      <c r="S16" s="48"/>
    </row>
    <row r="17" spans="1:19" ht="17.25" customHeight="1">
      <c r="A17" s="93">
        <v>1</v>
      </c>
      <c r="B17" s="97" t="s">
        <v>165</v>
      </c>
      <c r="C17" s="122">
        <v>676367.68</v>
      </c>
      <c r="D17" s="122">
        <v>692214.418901111</v>
      </c>
      <c r="E17" s="122">
        <v>691582.01758645801</v>
      </c>
      <c r="F17" s="122">
        <v>630859.17809727998</v>
      </c>
      <c r="G17" s="122">
        <v>1117625.100709724</v>
      </c>
      <c r="H17" s="122">
        <v>900401.32000000007</v>
      </c>
      <c r="I17" s="122">
        <v>1090812</v>
      </c>
      <c r="J17" s="122">
        <v>1010918</v>
      </c>
      <c r="K17" s="122">
        <v>1078605</v>
      </c>
      <c r="L17" s="122">
        <v>1130119</v>
      </c>
      <c r="M17" s="122">
        <v>1244607.8</v>
      </c>
      <c r="N17" s="122">
        <v>1227317</v>
      </c>
      <c r="O17" s="27">
        <v>1312016.24</v>
      </c>
      <c r="P17" s="27">
        <v>1399676.11</v>
      </c>
      <c r="Q17" s="27">
        <v>1380627.31</v>
      </c>
      <c r="R17" s="27">
        <v>1528905.86</v>
      </c>
      <c r="S17" s="27">
        <v>1594551.28</v>
      </c>
    </row>
    <row r="18" spans="1:19" ht="17.25" customHeight="1">
      <c r="A18" s="98">
        <v>2</v>
      </c>
      <c r="B18" s="97" t="s">
        <v>38</v>
      </c>
      <c r="C18" s="122">
        <v>1277854.79</v>
      </c>
      <c r="D18" s="122">
        <v>1307793.8837337049</v>
      </c>
      <c r="E18" s="122">
        <v>1141355.7795565</v>
      </c>
      <c r="F18" s="122">
        <v>1129388.7471324999</v>
      </c>
      <c r="G18" s="122">
        <v>1056396.7699406398</v>
      </c>
      <c r="H18" s="122">
        <v>1229399.76</v>
      </c>
      <c r="I18" s="122">
        <v>1329308.06</v>
      </c>
      <c r="J18" s="122">
        <v>1408976.49</v>
      </c>
      <c r="K18" s="122">
        <v>1324586.43</v>
      </c>
      <c r="L18" s="122">
        <v>1252724.77</v>
      </c>
      <c r="M18" s="122">
        <v>1473472.2599999998</v>
      </c>
      <c r="N18" s="122">
        <v>1507384</v>
      </c>
      <c r="O18" s="27">
        <v>1801168.98</v>
      </c>
      <c r="P18" s="27">
        <v>1875638.6</v>
      </c>
      <c r="Q18" s="27">
        <v>2070144</v>
      </c>
      <c r="R18" s="27">
        <v>2188001.69</v>
      </c>
      <c r="S18" s="27">
        <v>2574128.9900000002</v>
      </c>
    </row>
    <row r="19" spans="1:19" ht="17.25" customHeight="1">
      <c r="A19" s="96" t="s">
        <v>97</v>
      </c>
      <c r="B19" s="97" t="s">
        <v>39</v>
      </c>
      <c r="C19" s="122">
        <v>0</v>
      </c>
      <c r="D19" s="122">
        <v>0</v>
      </c>
      <c r="E19" s="122">
        <v>0</v>
      </c>
      <c r="F19" s="122">
        <v>0</v>
      </c>
      <c r="G19" s="122">
        <v>0</v>
      </c>
      <c r="H19" s="122">
        <v>0</v>
      </c>
      <c r="I19" s="122">
        <v>0</v>
      </c>
      <c r="J19" s="122">
        <v>0</v>
      </c>
      <c r="K19" s="122">
        <v>0</v>
      </c>
      <c r="L19" s="122">
        <v>0</v>
      </c>
      <c r="M19" s="122">
        <v>0</v>
      </c>
      <c r="N19" s="122">
        <v>0</v>
      </c>
      <c r="O19" s="27">
        <v>0</v>
      </c>
      <c r="P19" s="27">
        <v>0</v>
      </c>
      <c r="Q19" s="27">
        <v>0</v>
      </c>
      <c r="R19" s="27">
        <v>0</v>
      </c>
      <c r="S19" s="27">
        <v>0</v>
      </c>
    </row>
    <row r="20" spans="1:19" ht="32.25" customHeight="1">
      <c r="A20" s="96" t="s">
        <v>98</v>
      </c>
      <c r="B20" s="97" t="s">
        <v>79</v>
      </c>
      <c r="C20" s="122">
        <v>981866.09</v>
      </c>
      <c r="D20" s="122">
        <v>1004870.41</v>
      </c>
      <c r="E20" s="122">
        <v>931015.75</v>
      </c>
      <c r="F20" s="122">
        <v>914673.71</v>
      </c>
      <c r="G20" s="122">
        <v>856440.85</v>
      </c>
      <c r="H20" s="122">
        <v>919659.73</v>
      </c>
      <c r="I20" s="122">
        <v>965924.84</v>
      </c>
      <c r="J20" s="122">
        <v>993355.53</v>
      </c>
      <c r="K20" s="122">
        <v>1036202.01</v>
      </c>
      <c r="L20" s="122">
        <v>1064826.29</v>
      </c>
      <c r="M20" s="122">
        <v>1245690.3999999999</v>
      </c>
      <c r="N20" s="122">
        <v>1283998</v>
      </c>
      <c r="O20" s="27">
        <v>1523986.6</v>
      </c>
      <c r="P20" s="27">
        <v>1498274.64</v>
      </c>
      <c r="Q20" s="27">
        <v>1692109.92</v>
      </c>
      <c r="R20" s="27">
        <v>1816187.39</v>
      </c>
      <c r="S20" s="27">
        <v>2151109.88</v>
      </c>
    </row>
    <row r="21" spans="1:19" ht="17.25" customHeight="1">
      <c r="A21" s="93">
        <v>3</v>
      </c>
      <c r="B21" s="97" t="s">
        <v>40</v>
      </c>
      <c r="C21" s="122">
        <v>753691.72</v>
      </c>
      <c r="D21" s="122">
        <v>771350.10027028457</v>
      </c>
      <c r="E21" s="122">
        <v>799705.82704319619</v>
      </c>
      <c r="F21" s="122">
        <v>725499.54181899992</v>
      </c>
      <c r="G21" s="122">
        <v>805463.09667230188</v>
      </c>
      <c r="H21" s="122">
        <v>871112.70999999973</v>
      </c>
      <c r="I21" s="122">
        <v>877412.2</v>
      </c>
      <c r="J21" s="122">
        <v>911862.12</v>
      </c>
      <c r="K21" s="122">
        <v>898949.82</v>
      </c>
      <c r="L21" s="122">
        <v>936327.87</v>
      </c>
      <c r="M21" s="122">
        <v>935537.93</v>
      </c>
      <c r="N21" s="122">
        <v>923068</v>
      </c>
      <c r="O21" s="27">
        <v>896108.89</v>
      </c>
      <c r="P21" s="27">
        <v>1141639.57</v>
      </c>
      <c r="Q21" s="27">
        <v>1070164.08</v>
      </c>
      <c r="R21" s="27">
        <v>1035721.88</v>
      </c>
      <c r="S21" s="27">
        <v>1026416.89</v>
      </c>
    </row>
    <row r="22" spans="1:19" ht="17.25" customHeight="1">
      <c r="A22" s="96" t="s">
        <v>99</v>
      </c>
      <c r="B22" s="97" t="s">
        <v>57</v>
      </c>
      <c r="C22" s="122">
        <v>595801.68999999994</v>
      </c>
      <c r="D22" s="122">
        <v>609760.82999999996</v>
      </c>
      <c r="E22" s="122">
        <v>616903.56000000006</v>
      </c>
      <c r="F22" s="122">
        <v>585460.04</v>
      </c>
      <c r="G22" s="122">
        <v>608245.43999999994</v>
      </c>
      <c r="H22" s="122">
        <v>594517.4</v>
      </c>
      <c r="I22" s="122">
        <v>595313.26</v>
      </c>
      <c r="J22" s="122">
        <v>591888.94999999995</v>
      </c>
      <c r="K22" s="122">
        <v>579838.9</v>
      </c>
      <c r="L22" s="122">
        <v>593454.06000000006</v>
      </c>
      <c r="M22" s="122">
        <v>571164.42000000004</v>
      </c>
      <c r="N22" s="122">
        <v>569583</v>
      </c>
      <c r="O22" s="27">
        <v>564968.9</v>
      </c>
      <c r="P22" s="27">
        <v>549401.21</v>
      </c>
      <c r="Q22" s="27">
        <v>570165.31999999995</v>
      </c>
      <c r="R22" s="27">
        <v>562557.36</v>
      </c>
      <c r="S22" s="27">
        <f>S8</f>
        <v>558145.41</v>
      </c>
    </row>
    <row r="23" spans="1:19" ht="17.25" customHeight="1">
      <c r="A23" s="96" t="s">
        <v>103</v>
      </c>
      <c r="B23" s="97" t="s">
        <v>104</v>
      </c>
      <c r="C23" s="122">
        <v>0</v>
      </c>
      <c r="D23" s="122">
        <v>0</v>
      </c>
      <c r="E23" s="122">
        <v>0</v>
      </c>
      <c r="F23" s="122">
        <v>0</v>
      </c>
      <c r="G23" s="122">
        <v>0</v>
      </c>
      <c r="H23" s="122">
        <v>0</v>
      </c>
      <c r="I23" s="122">
        <v>0</v>
      </c>
      <c r="J23" s="122">
        <v>0</v>
      </c>
      <c r="K23" s="122">
        <v>0</v>
      </c>
      <c r="L23" s="122">
        <v>0</v>
      </c>
      <c r="M23" s="122">
        <v>0</v>
      </c>
      <c r="N23" s="122">
        <v>0</v>
      </c>
      <c r="O23" s="27">
        <v>0</v>
      </c>
      <c r="P23" s="27">
        <v>0</v>
      </c>
      <c r="Q23" s="27">
        <v>0</v>
      </c>
      <c r="R23" s="27">
        <v>0</v>
      </c>
      <c r="S23" s="27">
        <v>0</v>
      </c>
    </row>
    <row r="24" spans="1:19" ht="36" customHeight="1">
      <c r="A24" s="93">
        <v>4</v>
      </c>
      <c r="B24" s="97" t="s">
        <v>41</v>
      </c>
      <c r="C24" s="122">
        <v>592863.79</v>
      </c>
      <c r="D24" s="122">
        <v>606754.10286018508</v>
      </c>
      <c r="E24" s="122">
        <v>556108.04128614999</v>
      </c>
      <c r="F24" s="122">
        <v>544749.59851845005</v>
      </c>
      <c r="G24" s="122">
        <v>535346.79019444995</v>
      </c>
      <c r="H24" s="122">
        <v>475418.38</v>
      </c>
      <c r="I24" s="122">
        <v>613407</v>
      </c>
      <c r="J24" s="122">
        <v>648028</v>
      </c>
      <c r="K24" s="122">
        <v>592436</v>
      </c>
      <c r="L24" s="122">
        <v>600810</v>
      </c>
      <c r="M24" s="122">
        <v>600977</v>
      </c>
      <c r="N24" s="122">
        <v>678175</v>
      </c>
      <c r="O24" s="27">
        <v>478090.86</v>
      </c>
      <c r="P24" s="27">
        <v>510316.12</v>
      </c>
      <c r="Q24" s="27">
        <v>543034.82999999996</v>
      </c>
      <c r="R24" s="27">
        <v>589673.06000000006</v>
      </c>
      <c r="S24" s="27">
        <v>808085.41</v>
      </c>
    </row>
    <row r="25" spans="1:19" ht="17.25" customHeight="1">
      <c r="A25" s="93">
        <v>5</v>
      </c>
      <c r="B25" s="97" t="s">
        <v>42</v>
      </c>
      <c r="C25" s="122">
        <v>13171.96</v>
      </c>
      <c r="D25" s="122">
        <v>13480.57</v>
      </c>
      <c r="E25" s="122">
        <v>8899.3549999999996</v>
      </c>
      <c r="F25" s="122">
        <v>12037.014999999999</v>
      </c>
      <c r="G25" s="122">
        <v>10141.098004560001</v>
      </c>
      <c r="H25" s="122">
        <v>6743.84</v>
      </c>
      <c r="I25" s="122">
        <v>5860</v>
      </c>
      <c r="J25" s="122">
        <v>7836</v>
      </c>
      <c r="K25" s="122">
        <v>11054</v>
      </c>
      <c r="L25" s="122">
        <v>2313.5500000000029</v>
      </c>
      <c r="M25" s="122">
        <v>790</v>
      </c>
      <c r="N25" s="122">
        <v>113</v>
      </c>
      <c r="O25" s="27">
        <v>1.1000000000000001</v>
      </c>
      <c r="P25" s="27">
        <v>16971.419999999998</v>
      </c>
      <c r="Q25" s="27">
        <v>0</v>
      </c>
      <c r="R25" s="27">
        <v>0</v>
      </c>
      <c r="S25" s="27">
        <v>0</v>
      </c>
    </row>
    <row r="26" spans="1:19" ht="17.25" customHeight="1">
      <c r="A26" s="93">
        <v>6</v>
      </c>
      <c r="B26" s="97" t="s">
        <v>43</v>
      </c>
      <c r="C26" s="122">
        <v>54531.1</v>
      </c>
      <c r="D26" s="122">
        <v>55808.72</v>
      </c>
      <c r="E26" s="122">
        <v>68031.06</v>
      </c>
      <c r="F26" s="122">
        <v>74039.675000000003</v>
      </c>
      <c r="G26" s="122">
        <v>113303.98769712</v>
      </c>
      <c r="H26" s="122">
        <v>88051.92</v>
      </c>
      <c r="I26" s="122">
        <v>70684</v>
      </c>
      <c r="J26" s="122">
        <v>95527</v>
      </c>
      <c r="K26" s="122">
        <v>86636</v>
      </c>
      <c r="L26" s="122">
        <v>87855</v>
      </c>
      <c r="M26" s="122">
        <v>70643</v>
      </c>
      <c r="N26" s="122">
        <v>90286</v>
      </c>
      <c r="O26" s="27">
        <v>66955.02</v>
      </c>
      <c r="P26" s="27">
        <v>54243.59</v>
      </c>
      <c r="Q26" s="27">
        <v>50857.59</v>
      </c>
      <c r="R26" s="27">
        <v>49278.54</v>
      </c>
      <c r="S26" s="27">
        <v>68396.61</v>
      </c>
    </row>
    <row r="27" spans="1:19" ht="17.25" customHeight="1">
      <c r="A27" s="93">
        <v>7</v>
      </c>
      <c r="B27" s="97" t="s">
        <v>60</v>
      </c>
      <c r="C27" s="122">
        <v>32080.720000000001</v>
      </c>
      <c r="D27" s="122">
        <v>32832.339999999997</v>
      </c>
      <c r="E27" s="122">
        <v>29307.389999999996</v>
      </c>
      <c r="F27" s="122">
        <v>43764.797999999995</v>
      </c>
      <c r="G27" s="122">
        <v>159053.80999999997</v>
      </c>
      <c r="H27" s="122">
        <v>41353.17</v>
      </c>
      <c r="I27" s="122">
        <v>165750.22</v>
      </c>
      <c r="J27" s="122">
        <v>162578.72</v>
      </c>
      <c r="K27" s="122">
        <v>70952.69</v>
      </c>
      <c r="L27" s="122">
        <v>52133.51</v>
      </c>
      <c r="M27" s="122">
        <v>40960.92</v>
      </c>
      <c r="N27" s="122">
        <v>28446</v>
      </c>
      <c r="O27" s="27">
        <v>18727.400000000001</v>
      </c>
      <c r="P27" s="27">
        <v>4505.4399999999996</v>
      </c>
      <c r="Q27" s="27">
        <v>20770.79</v>
      </c>
      <c r="R27" s="27">
        <v>1397.91</v>
      </c>
      <c r="S27" s="27">
        <v>6546.87</v>
      </c>
    </row>
    <row r="28" spans="1:19" ht="17.25" customHeight="1">
      <c r="A28" s="99" t="s">
        <v>105</v>
      </c>
      <c r="B28" s="104" t="s">
        <v>166</v>
      </c>
      <c r="C28" s="122">
        <v>0</v>
      </c>
      <c r="D28" s="122">
        <v>0</v>
      </c>
      <c r="E28" s="122">
        <v>0</v>
      </c>
      <c r="F28" s="122">
        <v>0</v>
      </c>
      <c r="G28" s="122">
        <v>0</v>
      </c>
      <c r="H28" s="122">
        <v>0</v>
      </c>
      <c r="I28" s="122">
        <v>0</v>
      </c>
      <c r="J28" s="122">
        <v>0</v>
      </c>
      <c r="K28" s="122">
        <v>0</v>
      </c>
      <c r="L28" s="122">
        <v>0</v>
      </c>
      <c r="M28" s="122">
        <v>0</v>
      </c>
      <c r="N28" s="122">
        <v>0</v>
      </c>
      <c r="O28" s="27">
        <v>0</v>
      </c>
      <c r="P28" s="27">
        <v>0</v>
      </c>
      <c r="Q28" s="27">
        <v>0</v>
      </c>
      <c r="R28" s="27">
        <v>0</v>
      </c>
      <c r="S28" s="27">
        <v>0</v>
      </c>
    </row>
    <row r="29" spans="1:19" ht="17.25" customHeight="1">
      <c r="A29" s="99" t="s">
        <v>106</v>
      </c>
      <c r="B29" s="105" t="s">
        <v>107</v>
      </c>
      <c r="C29" s="122">
        <v>0</v>
      </c>
      <c r="D29" s="122">
        <v>0</v>
      </c>
      <c r="E29" s="122">
        <v>0</v>
      </c>
      <c r="F29" s="122">
        <v>0</v>
      </c>
      <c r="G29" s="122">
        <v>0</v>
      </c>
      <c r="H29" s="122">
        <v>0</v>
      </c>
      <c r="I29" s="122">
        <v>0</v>
      </c>
      <c r="J29" s="122">
        <v>0</v>
      </c>
      <c r="K29" s="122">
        <v>0</v>
      </c>
      <c r="L29" s="122">
        <v>0</v>
      </c>
      <c r="M29" s="122">
        <v>0</v>
      </c>
      <c r="N29" s="122">
        <v>0</v>
      </c>
      <c r="O29" s="27">
        <v>0</v>
      </c>
      <c r="P29" s="27">
        <v>0</v>
      </c>
      <c r="Q29" s="27">
        <v>0</v>
      </c>
      <c r="R29" s="27">
        <v>0</v>
      </c>
      <c r="S29" s="27">
        <v>0</v>
      </c>
    </row>
    <row r="30" spans="1:19" ht="17.2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3184907.4469999997</v>
      </c>
      <c r="D31" s="27">
        <v>2288123.8600000003</v>
      </c>
      <c r="E31" s="27">
        <v>1098034.75</v>
      </c>
      <c r="F31" s="27">
        <v>2388370.7550000004</v>
      </c>
      <c r="G31" s="27">
        <f t="shared" ref="G31" si="2">G32+G33+G34+G35+G36</f>
        <v>3678706.7600000002</v>
      </c>
      <c r="H31" s="27">
        <f t="shared" ref="H31" si="3">H32+H33+H34+H35+H36</f>
        <v>6471301.1100000003</v>
      </c>
      <c r="I31" s="27">
        <f t="shared" ref="I31" si="4">I32+I33+I34+I35+I36</f>
        <v>6722594.0899999999</v>
      </c>
      <c r="J31" s="27">
        <f t="shared" ref="J31" si="5">J32+J33+J34+J35+J36</f>
        <v>8924535.379999999</v>
      </c>
      <c r="K31" s="27">
        <f t="shared" ref="K31" si="6">K32+K33+K34+K35+K36</f>
        <v>11176682.050000001</v>
      </c>
      <c r="L31" s="27">
        <f t="shared" ref="L31" si="7">L32+L33+L34+L35+L36</f>
        <v>9233578.0300000012</v>
      </c>
      <c r="M31" s="27">
        <f t="shared" ref="M31:R31" si="8">M32+M33+M34+M35+M36</f>
        <v>9342862.0299999993</v>
      </c>
      <c r="N31" s="27">
        <f t="shared" si="8"/>
        <v>8074015.4500000002</v>
      </c>
      <c r="O31" s="27">
        <f t="shared" si="8"/>
        <v>7023625.2800000003</v>
      </c>
      <c r="P31" s="27">
        <f t="shared" si="8"/>
        <v>5996312.6400000006</v>
      </c>
      <c r="Q31" s="27">
        <f t="shared" si="8"/>
        <v>6414735</v>
      </c>
      <c r="R31" s="27">
        <f t="shared" si="8"/>
        <v>6705605</v>
      </c>
      <c r="S31" s="27">
        <v>6640888.75</v>
      </c>
    </row>
    <row r="32" spans="1:19" s="50" customFormat="1" ht="18.75" customHeight="1">
      <c r="A32" s="66" t="s">
        <v>75</v>
      </c>
      <c r="B32" s="106" t="s">
        <v>168</v>
      </c>
      <c r="C32" s="122">
        <v>1290364.04</v>
      </c>
      <c r="D32" s="122">
        <v>1290364.04</v>
      </c>
      <c r="E32" s="122">
        <v>1290364.04</v>
      </c>
      <c r="F32" s="122">
        <v>1290364.04</v>
      </c>
      <c r="G32" s="122">
        <v>1290364.04</v>
      </c>
      <c r="H32" s="122">
        <v>1290364.04</v>
      </c>
      <c r="I32" s="27">
        <v>1290364.04</v>
      </c>
      <c r="J32" s="27">
        <v>1290364.04</v>
      </c>
      <c r="K32" s="27">
        <v>1290364.04</v>
      </c>
      <c r="L32" s="27">
        <v>1290364.04</v>
      </c>
      <c r="M32" s="27">
        <v>2162400</v>
      </c>
      <c r="N32" s="27">
        <v>2162400</v>
      </c>
      <c r="O32" s="27">
        <v>2162400</v>
      </c>
      <c r="P32" s="27">
        <v>2162400</v>
      </c>
      <c r="Q32" s="27">
        <v>2162400</v>
      </c>
      <c r="R32" s="27">
        <v>2162400</v>
      </c>
      <c r="S32" s="27">
        <f t="shared" ref="S32:S35" si="9">R32</f>
        <v>2162400</v>
      </c>
    </row>
    <row r="33" spans="1:19" s="50" customFormat="1" ht="18.75" customHeight="1">
      <c r="A33" s="66" t="s">
        <v>89</v>
      </c>
      <c r="B33" s="106" t="s">
        <v>169</v>
      </c>
      <c r="C33" s="122">
        <v>0</v>
      </c>
      <c r="D33" s="122">
        <v>0</v>
      </c>
      <c r="E33" s="122">
        <v>0</v>
      </c>
      <c r="F33" s="122">
        <v>0</v>
      </c>
      <c r="G33" s="122">
        <v>0</v>
      </c>
      <c r="H33" s="122">
        <v>0</v>
      </c>
      <c r="I33" s="27">
        <v>0</v>
      </c>
      <c r="J33" s="27">
        <v>0</v>
      </c>
      <c r="K33" s="27">
        <v>0</v>
      </c>
      <c r="L33" s="27">
        <v>0</v>
      </c>
      <c r="M33" s="27">
        <v>0</v>
      </c>
      <c r="N33" s="27">
        <v>0</v>
      </c>
      <c r="O33" s="27">
        <v>0</v>
      </c>
      <c r="P33" s="27">
        <v>0</v>
      </c>
      <c r="Q33" s="27">
        <v>0</v>
      </c>
      <c r="R33" s="27">
        <v>0</v>
      </c>
      <c r="S33" s="27">
        <f t="shared" si="9"/>
        <v>0</v>
      </c>
    </row>
    <row r="34" spans="1:19" s="50" customFormat="1" ht="18.75" customHeight="1">
      <c r="A34" s="66" t="s">
        <v>100</v>
      </c>
      <c r="B34" s="106" t="s">
        <v>170</v>
      </c>
      <c r="C34" s="122">
        <v>1671879.55</v>
      </c>
      <c r="D34" s="122">
        <v>340190.01</v>
      </c>
      <c r="E34" s="122">
        <v>-575555.79</v>
      </c>
      <c r="F34" s="122">
        <v>991786.8600000001</v>
      </c>
      <c r="G34" s="122">
        <f>11403.85+2547725.66</f>
        <v>2559129.5100000002</v>
      </c>
      <c r="H34" s="122">
        <f>2759975.33+2283871.82</f>
        <v>5043847.1500000004</v>
      </c>
      <c r="I34" s="27">
        <f>2977826.04+1736940.59</f>
        <v>4714766.63</v>
      </c>
      <c r="J34" s="27">
        <f>3110350.79+4252466.18</f>
        <v>7362816.9699999997</v>
      </c>
      <c r="K34" s="27">
        <f>3257679.77+6206727.49</f>
        <v>9464407.2599999998</v>
      </c>
      <c r="L34" s="27">
        <f>3391100.9+4272323.63</f>
        <v>7663424.5299999993</v>
      </c>
      <c r="M34" s="27">
        <f>2656561.04+4385445.21</f>
        <v>7042006.25</v>
      </c>
      <c r="N34" s="27">
        <f>2881391.37+2819542.77</f>
        <v>5700934.1400000006</v>
      </c>
      <c r="O34" s="27">
        <v>4507374.3600000003</v>
      </c>
      <c r="P34" s="27">
        <v>3421631.95</v>
      </c>
      <c r="Q34" s="27">
        <v>3676351</v>
      </c>
      <c r="R34" s="27">
        <v>4054571</v>
      </c>
      <c r="S34" s="27">
        <v>4284098.63</v>
      </c>
    </row>
    <row r="35" spans="1:19" s="50" customFormat="1" ht="18.75" customHeight="1">
      <c r="A35" s="66" t="s">
        <v>101</v>
      </c>
      <c r="B35" s="106" t="s">
        <v>171</v>
      </c>
      <c r="C35" s="122">
        <v>129516.56</v>
      </c>
      <c r="D35" s="122">
        <v>0</v>
      </c>
      <c r="E35" s="122">
        <v>326376.57</v>
      </c>
      <c r="F35" s="122">
        <v>215860.94</v>
      </c>
      <c r="G35" s="122">
        <v>105345.31</v>
      </c>
      <c r="H35" s="122">
        <v>0</v>
      </c>
      <c r="I35" s="27">
        <v>0</v>
      </c>
      <c r="J35" s="27">
        <v>0</v>
      </c>
      <c r="K35" s="27">
        <v>0</v>
      </c>
      <c r="L35" s="27">
        <v>0</v>
      </c>
      <c r="M35" s="27">
        <v>0</v>
      </c>
      <c r="N35" s="27">
        <v>0</v>
      </c>
      <c r="O35" s="27">
        <v>0</v>
      </c>
      <c r="P35" s="27">
        <v>0</v>
      </c>
      <c r="Q35" s="27">
        <v>0</v>
      </c>
      <c r="R35" s="27">
        <v>0</v>
      </c>
      <c r="S35" s="27">
        <f t="shared" si="9"/>
        <v>0</v>
      </c>
    </row>
    <row r="36" spans="1:19" s="50" customFormat="1" ht="18.75" customHeight="1">
      <c r="A36" s="66" t="s">
        <v>102</v>
      </c>
      <c r="B36" s="106" t="s">
        <v>172</v>
      </c>
      <c r="C36" s="122">
        <v>93147.29</v>
      </c>
      <c r="D36" s="122">
        <v>657569.81000000006</v>
      </c>
      <c r="E36" s="122">
        <v>56849.93</v>
      </c>
      <c r="F36" s="122">
        <v>-109641.08</v>
      </c>
      <c r="G36" s="122">
        <v>-276132.09999999998</v>
      </c>
      <c r="H36" s="122">
        <v>137089.92000000001</v>
      </c>
      <c r="I36" s="27">
        <v>717463.42</v>
      </c>
      <c r="J36" s="27">
        <v>271354.37</v>
      </c>
      <c r="K36" s="27">
        <v>421910.75</v>
      </c>
      <c r="L36" s="27">
        <v>279789.46000000002</v>
      </c>
      <c r="M36" s="27">
        <v>138455.78</v>
      </c>
      <c r="N36" s="27">
        <v>210681.31</v>
      </c>
      <c r="O36" s="27">
        <v>353850.92</v>
      </c>
      <c r="P36" s="27">
        <v>412280.69</v>
      </c>
      <c r="Q36" s="27">
        <v>575984</v>
      </c>
      <c r="R36" s="27">
        <v>488634</v>
      </c>
      <c r="S36" s="27">
        <v>194390.12</v>
      </c>
    </row>
    <row r="37" spans="1:19" s="50" customFormat="1" ht="18.75" customHeight="1">
      <c r="A37" s="49">
        <v>2</v>
      </c>
      <c r="B37" s="106" t="s">
        <v>173</v>
      </c>
      <c r="C37" s="122">
        <v>1277735.81</v>
      </c>
      <c r="D37" s="122">
        <v>592566.48</v>
      </c>
      <c r="E37" s="122">
        <v>1753122.76</v>
      </c>
      <c r="F37" s="122">
        <v>1448269.12</v>
      </c>
      <c r="G37" s="122">
        <f>271963.17+871452.32</f>
        <v>1143415.49</v>
      </c>
      <c r="H37" s="122">
        <v>1451305.2</v>
      </c>
      <c r="I37" s="27">
        <v>1137668.1499999999</v>
      </c>
      <c r="J37" s="27">
        <f>1046866.59</f>
        <v>1046866.59</v>
      </c>
      <c r="K37" s="27">
        <f>112550.74+1066499.39</f>
        <v>1179050.1299999999</v>
      </c>
      <c r="L37" s="27">
        <f>66892.57+938600.59</f>
        <v>1005493.1599999999</v>
      </c>
      <c r="M37" s="27">
        <f>73940.94+1156563.3</f>
        <v>1230504.24</v>
      </c>
      <c r="N37" s="27">
        <f>136023.15+1089985.67</f>
        <v>1226008.8199999998</v>
      </c>
      <c r="O37" s="27">
        <v>1311544.22</v>
      </c>
      <c r="P37" s="27">
        <v>1696084.82</v>
      </c>
      <c r="Q37" s="27">
        <v>1553624</v>
      </c>
      <c r="R37" s="27">
        <v>1340532</v>
      </c>
      <c r="S37" s="27">
        <v>1372142.28</v>
      </c>
    </row>
    <row r="38" spans="1:19" s="50" customFormat="1" ht="18.75" customHeight="1">
      <c r="A38" s="49">
        <v>3</v>
      </c>
      <c r="B38" s="106" t="s">
        <v>174</v>
      </c>
      <c r="C38" s="122">
        <v>2533544.92</v>
      </c>
      <c r="D38" s="122">
        <v>3061106.15</v>
      </c>
      <c r="E38" s="122">
        <v>2447557.98</v>
      </c>
      <c r="F38" s="122">
        <v>2380076.2199999997</v>
      </c>
      <c r="G38" s="122">
        <f>1254350.52+321646.63+660720.8+75876.51</f>
        <v>2312594.46</v>
      </c>
      <c r="H38" s="122">
        <f>1213922.09+543260.11+594517.4+114690.17</f>
        <v>2466389.77</v>
      </c>
      <c r="I38" s="27">
        <f>2649932.43+2594013.33+595958.99+315101.97</f>
        <v>6155006.7199999997</v>
      </c>
      <c r="J38" s="27">
        <f>2592496.74+1892165.57+592067.14+385976.35</f>
        <v>5462705.7999999998</v>
      </c>
      <c r="K38" s="27">
        <f>2008568.01+2491366.51+38741.65+50444.56</f>
        <v>4589120.7299999995</v>
      </c>
      <c r="L38" s="27">
        <f>2018763.79+340535.61+78454.06-901.35+107909.31</f>
        <v>2544761.42</v>
      </c>
      <c r="M38" s="27">
        <f>1967953.66+1657014.97+386635.95+57296.52</f>
        <v>4068901.1</v>
      </c>
      <c r="N38" s="27">
        <f>1809733.26+1430283.23+175198.62+40380.82+158457.12</f>
        <v>3614053.0500000003</v>
      </c>
      <c r="O38" s="27">
        <v>4631448.5199999996</v>
      </c>
      <c r="P38" s="27">
        <v>5439969.71</v>
      </c>
      <c r="Q38" s="27">
        <v>4009342</v>
      </c>
      <c r="R38" s="27">
        <v>4267603</v>
      </c>
      <c r="S38" s="27">
        <v>7054158.7699999996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53.25" customHeight="1">
      <c r="A42" s="49">
        <v>1</v>
      </c>
      <c r="B42" s="106" t="s">
        <v>177</v>
      </c>
      <c r="C42" s="122">
        <v>1272793.0900000001</v>
      </c>
      <c r="D42" s="51">
        <v>1335272.6599999999</v>
      </c>
      <c r="E42" s="51">
        <v>1288829.96</v>
      </c>
      <c r="F42" s="51">
        <v>1271590.24</v>
      </c>
      <c r="G42" s="122">
        <v>1254350.52</v>
      </c>
      <c r="H42" s="122">
        <v>1213922.0900000001</v>
      </c>
      <c r="I42" s="51">
        <v>2649932.4300000002</v>
      </c>
      <c r="J42" s="51">
        <v>2592496.7400000002</v>
      </c>
      <c r="K42" s="51">
        <v>2008568.01</v>
      </c>
      <c r="L42" s="51">
        <v>2018763.79</v>
      </c>
      <c r="M42" s="51">
        <v>1967953.66</v>
      </c>
      <c r="N42" s="51">
        <v>1809733.26</v>
      </c>
      <c r="O42" s="51">
        <v>1764840.61</v>
      </c>
      <c r="P42" s="51">
        <v>2661594.33</v>
      </c>
      <c r="Q42" s="51">
        <v>1666743.11</v>
      </c>
      <c r="R42" s="51">
        <v>1626750.9</v>
      </c>
      <c r="S42" s="51">
        <v>3527728.77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129">
        <v>0</v>
      </c>
      <c r="D44" s="129">
        <v>0</v>
      </c>
      <c r="E44" s="129">
        <v>0</v>
      </c>
      <c r="F44" s="129">
        <v>0</v>
      </c>
      <c r="G44" s="129">
        <v>0</v>
      </c>
      <c r="H44" s="129">
        <v>0</v>
      </c>
      <c r="I44" s="129">
        <v>0</v>
      </c>
      <c r="J44" s="129">
        <v>0</v>
      </c>
      <c r="K44" s="129">
        <v>0</v>
      </c>
      <c r="L44" s="129">
        <v>0</v>
      </c>
      <c r="M44" s="129">
        <v>0</v>
      </c>
      <c r="N44" s="129">
        <v>0</v>
      </c>
      <c r="O44" s="129">
        <v>0</v>
      </c>
      <c r="P44" s="129">
        <v>0</v>
      </c>
      <c r="Q44" s="129">
        <v>0</v>
      </c>
      <c r="R44" s="129">
        <v>0</v>
      </c>
      <c r="S44" s="129">
        <v>0</v>
      </c>
    </row>
    <row r="45" spans="1:19" ht="39.950000000000003" customHeight="1">
      <c r="A45" s="110" t="s">
        <v>199</v>
      </c>
      <c r="B45" s="111" t="s">
        <v>204</v>
      </c>
      <c r="C45" s="51">
        <v>4307644.59</v>
      </c>
      <c r="D45" s="51">
        <v>5080312.0599999996</v>
      </c>
      <c r="E45" s="51">
        <v>5277491.6500000004</v>
      </c>
      <c r="F45" s="51">
        <v>5582935.6399999997</v>
      </c>
      <c r="G45" s="51">
        <v>6271519.25</v>
      </c>
      <c r="H45" s="51">
        <v>9035540.3100000005</v>
      </c>
      <c r="I45" s="51">
        <v>9067123.3200000003</v>
      </c>
      <c r="J45" s="51">
        <v>8995033.8000000007</v>
      </c>
      <c r="K45" s="51">
        <v>9195135.9299999997</v>
      </c>
      <c r="L45" s="51">
        <v>10337869.5</v>
      </c>
      <c r="M45" s="51">
        <v>9487585.3399999999</v>
      </c>
      <c r="N45" s="51">
        <v>9463769.2699999996</v>
      </c>
      <c r="O45" s="51">
        <v>9746963.1999999993</v>
      </c>
      <c r="P45" s="51">
        <v>9605351.3100000005</v>
      </c>
      <c r="Q45" s="51">
        <v>10131142.029999999</v>
      </c>
      <c r="R45" s="51">
        <v>8248721.0700000003</v>
      </c>
      <c r="S45" s="51">
        <v>7502237.5300000003</v>
      </c>
    </row>
    <row r="46" spans="1:19" ht="39.950000000000003" customHeight="1">
      <c r="A46" s="112" t="s">
        <v>89</v>
      </c>
      <c r="B46" s="111" t="s">
        <v>188</v>
      </c>
      <c r="C46" s="51">
        <v>4307841.59</v>
      </c>
      <c r="D46" s="51">
        <v>5109509.59</v>
      </c>
      <c r="E46" s="51">
        <v>5280832.12</v>
      </c>
      <c r="F46" s="51">
        <v>5586151.1699999999</v>
      </c>
      <c r="G46" s="51">
        <v>6269941.54</v>
      </c>
      <c r="H46" s="51">
        <v>9027819.0399999991</v>
      </c>
      <c r="I46" s="51">
        <v>8982686.5800000001</v>
      </c>
      <c r="J46" s="51">
        <v>8924299.5199999996</v>
      </c>
      <c r="K46" s="51">
        <v>9142140.1999999993</v>
      </c>
      <c r="L46" s="51">
        <v>10296974.689999999</v>
      </c>
      <c r="M46" s="51">
        <v>9434242.9600000009</v>
      </c>
      <c r="N46" s="51">
        <v>9413263.5700000003</v>
      </c>
      <c r="O46" s="51">
        <v>9594680.3499999996</v>
      </c>
      <c r="P46" s="51">
        <v>9554193.3000000007</v>
      </c>
      <c r="Q46" s="51">
        <v>10179859.01</v>
      </c>
      <c r="R46" s="51">
        <v>8276821.9500000002</v>
      </c>
      <c r="S46" s="51">
        <v>7629911.1500000004</v>
      </c>
    </row>
    <row r="47" spans="1:19" ht="45">
      <c r="A47" s="110" t="s">
        <v>202</v>
      </c>
      <c r="B47" s="111" t="s">
        <v>203</v>
      </c>
      <c r="C47" s="129">
        <v>0</v>
      </c>
      <c r="D47" s="129">
        <v>0</v>
      </c>
      <c r="E47" s="129">
        <v>0</v>
      </c>
      <c r="F47" s="129">
        <v>0</v>
      </c>
      <c r="G47" s="129">
        <v>0</v>
      </c>
      <c r="H47" s="129">
        <v>0</v>
      </c>
      <c r="I47" s="129">
        <v>0</v>
      </c>
      <c r="J47" s="129">
        <v>0</v>
      </c>
      <c r="K47" s="129">
        <v>0</v>
      </c>
      <c r="L47" s="129">
        <v>0</v>
      </c>
      <c r="M47" s="129">
        <v>0</v>
      </c>
      <c r="N47" s="129">
        <v>0</v>
      </c>
      <c r="O47" s="129">
        <v>0</v>
      </c>
      <c r="P47" s="129">
        <v>0</v>
      </c>
      <c r="Q47" s="129">
        <v>0</v>
      </c>
      <c r="R47" s="129">
        <v>0</v>
      </c>
      <c r="S47" s="129">
        <v>0</v>
      </c>
    </row>
    <row r="48" spans="1:19" ht="45">
      <c r="A48" s="110" t="s">
        <v>201</v>
      </c>
      <c r="B48" s="111" t="s">
        <v>215</v>
      </c>
      <c r="C48" s="51">
        <v>1121665.82</v>
      </c>
      <c r="D48" s="51">
        <v>1210465.8799999999</v>
      </c>
      <c r="E48" s="51">
        <v>1301966.77</v>
      </c>
      <c r="F48" s="51">
        <v>1440270.37</v>
      </c>
      <c r="G48" s="51">
        <v>1069156.29</v>
      </c>
      <c r="H48" s="51">
        <v>2629255.37</v>
      </c>
      <c r="I48" s="51">
        <v>2537490.08</v>
      </c>
      <c r="J48" s="51">
        <v>2852309.73</v>
      </c>
      <c r="K48" s="51">
        <v>2945941.57</v>
      </c>
      <c r="L48" s="51">
        <v>2796969.04</v>
      </c>
      <c r="M48" s="51">
        <v>2972237.15</v>
      </c>
      <c r="N48" s="51">
        <v>3080060.28</v>
      </c>
      <c r="O48" s="51">
        <v>2820950.87</v>
      </c>
      <c r="P48" s="51">
        <v>2916964.06</v>
      </c>
      <c r="Q48" s="51">
        <v>2878481.65</v>
      </c>
      <c r="R48" s="51">
        <v>3255936.62</v>
      </c>
      <c r="S48" s="51">
        <v>871432.65</v>
      </c>
    </row>
    <row r="49" spans="1:19" ht="39.950000000000003" customHeight="1">
      <c r="A49" s="112" t="s">
        <v>101</v>
      </c>
      <c r="B49" s="111" t="s">
        <v>197</v>
      </c>
      <c r="C49" s="51">
        <v>1121665.82</v>
      </c>
      <c r="D49" s="51">
        <v>1210465.8799999999</v>
      </c>
      <c r="E49" s="51">
        <v>1301966.77</v>
      </c>
      <c r="F49" s="51">
        <v>1440270.37</v>
      </c>
      <c r="G49" s="51">
        <v>1069156.29</v>
      </c>
      <c r="H49" s="51">
        <v>2629255.37</v>
      </c>
      <c r="I49" s="51">
        <v>2537490.08</v>
      </c>
      <c r="J49" s="51">
        <v>2852309.73</v>
      </c>
      <c r="K49" s="51">
        <v>2945941.57</v>
      </c>
      <c r="L49" s="51">
        <v>2796969.04</v>
      </c>
      <c r="M49" s="51">
        <v>2972237.15</v>
      </c>
      <c r="N49" s="51">
        <v>3080060.28</v>
      </c>
      <c r="O49" s="51">
        <v>2820950.87</v>
      </c>
      <c r="P49" s="51">
        <v>2916964.06</v>
      </c>
      <c r="Q49" s="51">
        <v>2878481.65</v>
      </c>
      <c r="R49" s="51">
        <v>3255936.62</v>
      </c>
      <c r="S49" s="51">
        <v>871432.65</v>
      </c>
    </row>
    <row r="50" spans="1:19" ht="39.950000000000003" customHeight="1">
      <c r="A50" s="116" t="s">
        <v>97</v>
      </c>
      <c r="B50" s="115" t="s">
        <v>179</v>
      </c>
      <c r="C50" s="51">
        <v>0</v>
      </c>
      <c r="D50" s="51">
        <v>0</v>
      </c>
      <c r="E50" s="51">
        <v>0</v>
      </c>
      <c r="F50" s="51">
        <v>0</v>
      </c>
      <c r="G50" s="51">
        <v>0</v>
      </c>
      <c r="H50" s="51">
        <v>0</v>
      </c>
      <c r="I50" s="51">
        <v>108392.48</v>
      </c>
      <c r="J50" s="51">
        <v>179940.84</v>
      </c>
      <c r="K50" s="51">
        <v>159571.39000000001</v>
      </c>
      <c r="L50" s="51">
        <v>179427.59</v>
      </c>
      <c r="M50" s="51">
        <v>285113.96999999997</v>
      </c>
      <c r="N50" s="51">
        <v>287096.31</v>
      </c>
      <c r="O50" s="51">
        <v>269962.21000000002</v>
      </c>
      <c r="P50" s="51">
        <v>223256.31</v>
      </c>
      <c r="Q50" s="51">
        <v>258143.79</v>
      </c>
      <c r="R50" s="51">
        <v>303566.12</v>
      </c>
      <c r="S50" s="51">
        <v>304875.81</v>
      </c>
    </row>
    <row r="51" spans="1:19" ht="39.950000000000003" customHeight="1">
      <c r="A51" s="116" t="s">
        <v>98</v>
      </c>
      <c r="B51" s="115" t="s">
        <v>178</v>
      </c>
      <c r="C51" s="51">
        <v>0</v>
      </c>
      <c r="D51" s="51">
        <v>0</v>
      </c>
      <c r="E51" s="51">
        <v>0</v>
      </c>
      <c r="F51" s="51">
        <v>0</v>
      </c>
      <c r="G51" s="51">
        <v>0</v>
      </c>
      <c r="H51" s="51">
        <v>0</v>
      </c>
      <c r="I51" s="51">
        <v>108392.48</v>
      </c>
      <c r="J51" s="51">
        <v>179940.84</v>
      </c>
      <c r="K51" s="51">
        <v>159571.39000000001</v>
      </c>
      <c r="L51" s="51">
        <v>179427.59</v>
      </c>
      <c r="M51" s="51">
        <v>285113.96999999997</v>
      </c>
      <c r="N51" s="51">
        <v>287096.31</v>
      </c>
      <c r="O51" s="51">
        <v>269962.21000000002</v>
      </c>
      <c r="P51" s="51">
        <v>223256.31</v>
      </c>
      <c r="Q51" s="51">
        <v>258143.79</v>
      </c>
      <c r="R51" s="51">
        <v>303566.12</v>
      </c>
      <c r="S51" s="51">
        <v>304875.81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3049.8</v>
      </c>
      <c r="D54" s="51">
        <v>7545.8</v>
      </c>
      <c r="E54" s="51">
        <v>6832.98</v>
      </c>
      <c r="F54" s="51">
        <v>5194.9799999999996</v>
      </c>
      <c r="G54" s="51">
        <v>9542.48</v>
      </c>
      <c r="H54" s="51">
        <v>8687.16</v>
      </c>
      <c r="I54" s="51">
        <v>22879.17</v>
      </c>
      <c r="J54" s="51">
        <v>19986.189999999999</v>
      </c>
      <c r="K54" s="51">
        <v>38392.239999999998</v>
      </c>
      <c r="L54" s="51">
        <v>77678.75</v>
      </c>
      <c r="M54" s="51">
        <v>87374.81</v>
      </c>
      <c r="N54" s="51">
        <v>102077.8</v>
      </c>
      <c r="O54" s="51">
        <v>94173.72</v>
      </c>
      <c r="P54" s="51">
        <v>82508.179999999993</v>
      </c>
      <c r="Q54" s="51">
        <v>63361.61</v>
      </c>
      <c r="R54" s="51">
        <v>63604.08</v>
      </c>
      <c r="S54" s="51">
        <v>84273.48</v>
      </c>
    </row>
    <row r="55" spans="1:19" ht="39.950000000000003" customHeight="1">
      <c r="A55" s="114" t="s">
        <v>103</v>
      </c>
      <c r="B55" s="113" t="s">
        <v>192</v>
      </c>
      <c r="C55" s="51">
        <v>3049.8</v>
      </c>
      <c r="D55" s="51">
        <v>7545.8</v>
      </c>
      <c r="E55" s="51">
        <v>6832.98</v>
      </c>
      <c r="F55" s="51">
        <v>5194.9799999999996</v>
      </c>
      <c r="G55" s="51">
        <v>9542.48</v>
      </c>
      <c r="H55" s="51">
        <v>8687.16</v>
      </c>
      <c r="I55" s="51">
        <v>22879.17</v>
      </c>
      <c r="J55" s="51">
        <v>19986.189999999999</v>
      </c>
      <c r="K55" s="51">
        <v>38392.239999999998</v>
      </c>
      <c r="L55" s="51">
        <v>77678.75</v>
      </c>
      <c r="M55" s="51">
        <v>87374.81</v>
      </c>
      <c r="N55" s="51">
        <v>102077.8</v>
      </c>
      <c r="O55" s="51">
        <v>94173.72</v>
      </c>
      <c r="P55" s="51">
        <v>82508.179999999993</v>
      </c>
      <c r="Q55" s="51">
        <v>63361.61</v>
      </c>
      <c r="R55" s="51">
        <v>63604.08</v>
      </c>
      <c r="S55" s="51">
        <v>84273.48</v>
      </c>
    </row>
    <row r="56" spans="1:19" ht="39.950000000000003" customHeight="1">
      <c r="A56" s="114" t="s">
        <v>145</v>
      </c>
      <c r="B56" s="113" t="s">
        <v>180</v>
      </c>
      <c r="C56" s="51">
        <v>176141.53</v>
      </c>
      <c r="D56" s="51">
        <v>4998.92</v>
      </c>
      <c r="E56" s="51">
        <v>102539.34</v>
      </c>
      <c r="F56" s="51">
        <v>154531.57</v>
      </c>
      <c r="G56" s="51">
        <v>94829.16</v>
      </c>
      <c r="H56" s="51">
        <v>32428.080000000002</v>
      </c>
      <c r="I56" s="51">
        <v>62506.91</v>
      </c>
      <c r="J56" s="51">
        <v>82388.52</v>
      </c>
      <c r="K56" s="51">
        <v>126347.31</v>
      </c>
      <c r="L56" s="51">
        <v>151679.74</v>
      </c>
      <c r="M56" s="51">
        <v>321822.69</v>
      </c>
      <c r="N56" s="51">
        <v>328039.53999999998</v>
      </c>
      <c r="O56" s="51">
        <v>278023.56</v>
      </c>
      <c r="P56" s="51">
        <v>276968.95</v>
      </c>
      <c r="Q56" s="51">
        <v>223454.71</v>
      </c>
      <c r="R56" s="51">
        <v>259043.95</v>
      </c>
      <c r="S56" s="51">
        <v>247043.25</v>
      </c>
    </row>
    <row r="57" spans="1:19" ht="39.950000000000003" customHeight="1">
      <c r="A57" s="114" t="s">
        <v>146</v>
      </c>
      <c r="B57" s="113" t="s">
        <v>181</v>
      </c>
      <c r="C57" s="51">
        <v>176141.53</v>
      </c>
      <c r="D57" s="51">
        <v>4998.92</v>
      </c>
      <c r="E57" s="51">
        <v>102539.34</v>
      </c>
      <c r="F57" s="51">
        <v>154531.57</v>
      </c>
      <c r="G57" s="51">
        <v>94829.16</v>
      </c>
      <c r="H57" s="51">
        <v>32428.080000000002</v>
      </c>
      <c r="I57" s="51">
        <v>62506.91</v>
      </c>
      <c r="J57" s="51">
        <v>82388.52</v>
      </c>
      <c r="K57" s="51">
        <v>126347.31</v>
      </c>
      <c r="L57" s="51">
        <v>151679.74</v>
      </c>
      <c r="M57" s="51">
        <v>321822.69</v>
      </c>
      <c r="N57" s="51">
        <v>328039.53999999998</v>
      </c>
      <c r="O57" s="51">
        <v>278023.56</v>
      </c>
      <c r="P57" s="51">
        <v>276968.95</v>
      </c>
      <c r="Q57" s="51">
        <v>223454.71</v>
      </c>
      <c r="R57" s="51">
        <v>259043.95</v>
      </c>
      <c r="S57" s="51">
        <v>247043.25</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204404.52</v>
      </c>
      <c r="K60" s="51">
        <v>203984.89</v>
      </c>
      <c r="L60" s="51">
        <v>19563.509999999998</v>
      </c>
      <c r="M60" s="51">
        <v>37684.03</v>
      </c>
      <c r="N60" s="51">
        <v>3917.25</v>
      </c>
      <c r="O60" s="51">
        <v>44587.040000000001</v>
      </c>
      <c r="P60" s="51">
        <v>411491.22</v>
      </c>
      <c r="Q60" s="51">
        <v>411314.86</v>
      </c>
      <c r="R60" s="51">
        <v>402812.59</v>
      </c>
      <c r="S60" s="51">
        <v>346121.36</v>
      </c>
    </row>
    <row r="61" spans="1:19" ht="39.950000000000003" customHeight="1">
      <c r="A61" s="117" t="s">
        <v>152</v>
      </c>
      <c r="B61" s="118" t="s">
        <v>185</v>
      </c>
      <c r="C61" s="51">
        <v>0</v>
      </c>
      <c r="D61" s="51">
        <v>0</v>
      </c>
      <c r="E61" s="51">
        <v>0</v>
      </c>
      <c r="F61" s="51">
        <v>0</v>
      </c>
      <c r="G61" s="51">
        <v>0</v>
      </c>
      <c r="H61" s="51">
        <v>0</v>
      </c>
      <c r="I61" s="51">
        <v>0</v>
      </c>
      <c r="J61" s="51">
        <v>204404.52</v>
      </c>
      <c r="K61" s="51">
        <v>203984.89</v>
      </c>
      <c r="L61" s="51">
        <v>19563.509999999998</v>
      </c>
      <c r="M61" s="51">
        <v>37684.03</v>
      </c>
      <c r="N61" s="51">
        <v>3917.25</v>
      </c>
      <c r="O61" s="51">
        <v>44587.040000000001</v>
      </c>
      <c r="P61" s="51">
        <v>411491.22</v>
      </c>
      <c r="Q61" s="51">
        <v>411314.86</v>
      </c>
      <c r="R61" s="51">
        <v>402812.59</v>
      </c>
      <c r="S61" s="51">
        <v>346121.36</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9240.6</v>
      </c>
      <c r="L64" s="51">
        <v>6473.79</v>
      </c>
      <c r="M64" s="51">
        <v>3.09</v>
      </c>
      <c r="N64" s="51">
        <v>6608.5</v>
      </c>
      <c r="O64" s="51">
        <v>11984.08</v>
      </c>
      <c r="P64" s="51">
        <v>5504.09</v>
      </c>
      <c r="Q64" s="51">
        <v>7695.18</v>
      </c>
      <c r="R64" s="51">
        <v>10337.15</v>
      </c>
      <c r="S64" s="51">
        <v>3292.49</v>
      </c>
    </row>
    <row r="65" spans="1:19" ht="39.950000000000003" customHeight="1">
      <c r="A65" s="119" t="s">
        <v>156</v>
      </c>
      <c r="B65" s="120" t="s">
        <v>184</v>
      </c>
      <c r="C65" s="51">
        <v>0</v>
      </c>
      <c r="D65" s="51">
        <v>0</v>
      </c>
      <c r="E65" s="51">
        <v>0</v>
      </c>
      <c r="F65" s="51">
        <v>0</v>
      </c>
      <c r="G65" s="51">
        <v>0</v>
      </c>
      <c r="H65" s="51">
        <v>0</v>
      </c>
      <c r="I65" s="51">
        <v>0</v>
      </c>
      <c r="J65" s="51">
        <v>0</v>
      </c>
      <c r="K65" s="51">
        <v>9240.6</v>
      </c>
      <c r="L65" s="51">
        <v>6473.79</v>
      </c>
      <c r="M65" s="51">
        <v>3.09</v>
      </c>
      <c r="N65" s="51">
        <v>6608.5</v>
      </c>
      <c r="O65" s="51">
        <v>11984.08</v>
      </c>
      <c r="P65" s="51">
        <v>5504.09</v>
      </c>
      <c r="Q65" s="51">
        <v>7695.18</v>
      </c>
      <c r="R65" s="51">
        <v>10337.15</v>
      </c>
      <c r="S65" s="51">
        <v>3292.49</v>
      </c>
    </row>
    <row r="66" spans="1:19">
      <c r="C66" s="128"/>
      <c r="D66" s="128"/>
      <c r="E66" s="128"/>
      <c r="F66" s="128"/>
      <c r="G66" s="128"/>
      <c r="H66" s="128"/>
      <c r="I66" s="128"/>
      <c r="J66" s="128"/>
      <c r="K66" s="128"/>
      <c r="L66" s="128"/>
      <c r="M66" s="128"/>
      <c r="N66" s="128"/>
      <c r="O66" s="128"/>
    </row>
    <row r="67" spans="1:19">
      <c r="C67" s="128"/>
      <c r="D67" s="128"/>
      <c r="E67" s="128"/>
      <c r="F67" s="128"/>
      <c r="G67" s="128"/>
      <c r="H67" s="128"/>
      <c r="I67" s="128"/>
      <c r="J67" s="128"/>
      <c r="K67" s="128"/>
      <c r="L67" s="128"/>
      <c r="M67" s="128"/>
      <c r="N67" s="128"/>
      <c r="O67" s="128"/>
    </row>
    <row r="68" spans="1:19">
      <c r="C68" s="128"/>
      <c r="D68" s="128"/>
      <c r="E68" s="128"/>
      <c r="F68" s="128"/>
      <c r="G68" s="128"/>
      <c r="H68" s="128"/>
      <c r="I68" s="128"/>
      <c r="J68" s="128"/>
      <c r="K68" s="128"/>
      <c r="L68" s="128"/>
      <c r="M68" s="128"/>
      <c r="N68" s="128"/>
      <c r="O68" s="128"/>
    </row>
    <row r="69" spans="1:19">
      <c r="C69" s="128"/>
      <c r="D69" s="128"/>
      <c r="E69" s="128"/>
      <c r="F69" s="128"/>
      <c r="G69" s="128"/>
      <c r="H69" s="128"/>
      <c r="I69" s="128"/>
      <c r="J69" s="128"/>
      <c r="K69" s="128"/>
      <c r="L69" s="128"/>
      <c r="M69" s="128"/>
      <c r="N69" s="128"/>
      <c r="O69" s="128"/>
    </row>
    <row r="70" spans="1:19">
      <c r="C70" s="127"/>
      <c r="D70" s="127"/>
      <c r="E70" s="127"/>
      <c r="F70" s="127"/>
      <c r="G70" s="127"/>
      <c r="H70" s="127"/>
      <c r="I70" s="127"/>
      <c r="J70" s="127"/>
      <c r="K70" s="127"/>
      <c r="L70" s="127"/>
      <c r="M70" s="127"/>
      <c r="N70" s="127"/>
    </row>
    <row r="71" spans="1:19">
      <c r="C71" s="127"/>
      <c r="D71" s="127"/>
      <c r="E71" s="127"/>
      <c r="F71" s="127"/>
      <c r="G71" s="127"/>
      <c r="H71" s="127"/>
      <c r="I71" s="127"/>
      <c r="J71" s="127"/>
      <c r="K71" s="127"/>
      <c r="L71" s="127"/>
      <c r="M71" s="127"/>
      <c r="N71" s="127"/>
    </row>
    <row r="72" spans="1:19">
      <c r="C72" s="127"/>
      <c r="D72" s="127"/>
      <c r="E72" s="127"/>
      <c r="F72" s="127"/>
      <c r="G72" s="127"/>
      <c r="H72" s="127"/>
      <c r="I72" s="127"/>
      <c r="J72" s="127"/>
      <c r="K72" s="127"/>
      <c r="L72" s="127"/>
      <c r="M72" s="127"/>
      <c r="N72" s="127"/>
    </row>
    <row r="73" spans="1:19">
      <c r="C73" s="127"/>
      <c r="D73" s="127"/>
      <c r="E73" s="127"/>
      <c r="F73" s="127"/>
      <c r="G73" s="127"/>
      <c r="H73" s="127"/>
      <c r="I73" s="127"/>
      <c r="J73" s="127"/>
      <c r="K73" s="127"/>
      <c r="L73" s="127"/>
      <c r="M73" s="127"/>
      <c r="N73" s="127"/>
    </row>
    <row r="74" spans="1:19">
      <c r="C74" s="127"/>
      <c r="D74" s="127"/>
      <c r="E74" s="127"/>
      <c r="F74" s="127"/>
      <c r="G74" s="127"/>
      <c r="H74" s="127"/>
      <c r="I74" s="127"/>
      <c r="J74" s="127"/>
      <c r="K74" s="127"/>
      <c r="L74" s="127"/>
      <c r="M74" s="127"/>
      <c r="N74" s="127"/>
    </row>
  </sheetData>
  <pageMargins left="0.7" right="0.7" top="0.78740157499999996" bottom="0.78740157499999996" header="0.3" footer="0.3"/>
  <pageSetup paperSize="8" scale="42" orientation="landscape" r:id="rId1"/>
  <ignoredErrors>
    <ignoredError sqref="O31:R31 S22 S32:S33 S9 S35"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Normal="100" workbookViewId="0">
      <pane ySplit="2" topLeftCell="A729" activePane="bottomLeft" state="frozen"/>
      <selection activeCell="A3293" sqref="A3293"/>
      <selection pane="bottomLeft" activeCell="A26" sqref="A26"/>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5.140625" style="35" bestFit="1" customWidth="1"/>
    <col min="21" max="16384" width="11.42578125" style="35"/>
  </cols>
  <sheetData>
    <row r="1" spans="1:20">
      <c r="A1" s="34" t="s">
        <v>143</v>
      </c>
    </row>
    <row r="2" spans="1:20"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0">
      <c r="A3" s="77" t="s">
        <v>78</v>
      </c>
      <c r="B3" s="6">
        <v>2022</v>
      </c>
      <c r="C3" s="36"/>
      <c r="D3" s="36"/>
      <c r="E3" s="36"/>
      <c r="F3" s="36"/>
      <c r="G3" s="36"/>
      <c r="H3" s="36"/>
      <c r="I3" s="36"/>
      <c r="J3" s="36"/>
      <c r="K3" s="36"/>
      <c r="L3" s="36"/>
      <c r="M3" s="36"/>
      <c r="N3" s="36"/>
      <c r="O3" s="36"/>
      <c r="P3" s="36"/>
      <c r="Q3" s="36"/>
      <c r="R3" s="74"/>
      <c r="S3" s="37">
        <v>1907</v>
      </c>
      <c r="T3" s="130"/>
    </row>
    <row r="4" spans="1:20">
      <c r="A4" s="38"/>
      <c r="B4" s="6">
        <v>2021</v>
      </c>
      <c r="C4" s="36"/>
      <c r="D4" s="36"/>
      <c r="E4" s="36"/>
      <c r="F4" s="36"/>
      <c r="G4" s="36"/>
      <c r="H4" s="36"/>
      <c r="I4" s="36"/>
      <c r="J4" s="36"/>
      <c r="K4" s="36"/>
      <c r="L4" s="36"/>
      <c r="M4" s="36"/>
      <c r="N4" s="36"/>
      <c r="O4" s="36"/>
      <c r="P4" s="36"/>
      <c r="Q4" s="36"/>
      <c r="R4" s="37">
        <v>2350.81</v>
      </c>
      <c r="S4" s="37">
        <v>2350.81</v>
      </c>
    </row>
    <row r="5" spans="1:20">
      <c r="B5" s="6">
        <v>2020</v>
      </c>
      <c r="C5" s="36"/>
      <c r="D5" s="36"/>
      <c r="E5" s="36"/>
      <c r="F5" s="36"/>
      <c r="G5" s="36"/>
      <c r="H5" s="36"/>
      <c r="I5" s="36"/>
      <c r="J5" s="36"/>
      <c r="K5" s="36"/>
      <c r="L5" s="36"/>
      <c r="M5" s="36"/>
      <c r="N5" s="36"/>
      <c r="O5" s="36"/>
      <c r="P5" s="36"/>
      <c r="Q5" s="37">
        <v>32524.28</v>
      </c>
      <c r="R5" s="37">
        <v>32524.28</v>
      </c>
      <c r="S5" s="37">
        <v>32524.28</v>
      </c>
    </row>
    <row r="6" spans="1:20">
      <c r="B6" s="6">
        <v>2019</v>
      </c>
      <c r="C6" s="36"/>
      <c r="D6" s="36"/>
      <c r="E6" s="36"/>
      <c r="F6" s="36"/>
      <c r="G6" s="36"/>
      <c r="H6" s="36"/>
      <c r="I6" s="36"/>
      <c r="J6" s="36"/>
      <c r="K6" s="36"/>
      <c r="L6" s="36"/>
      <c r="M6" s="36"/>
      <c r="N6" s="36"/>
      <c r="O6" s="36"/>
      <c r="P6" s="37">
        <v>3750.74</v>
      </c>
      <c r="Q6" s="37">
        <v>3750.74</v>
      </c>
      <c r="R6" s="37">
        <v>3750.74</v>
      </c>
      <c r="S6" s="37">
        <v>3750.74</v>
      </c>
    </row>
    <row r="7" spans="1:20">
      <c r="B7" s="6">
        <v>2018</v>
      </c>
      <c r="C7" s="36"/>
      <c r="D7" s="36"/>
      <c r="E7" s="36"/>
      <c r="F7" s="36"/>
      <c r="G7" s="36"/>
      <c r="H7" s="36"/>
      <c r="I7" s="36"/>
      <c r="J7" s="36"/>
      <c r="K7" s="36"/>
      <c r="L7" s="36"/>
      <c r="M7" s="36"/>
      <c r="N7" s="36"/>
      <c r="O7" s="37">
        <v>2602.77</v>
      </c>
      <c r="P7" s="37">
        <v>2602.77</v>
      </c>
      <c r="Q7" s="37">
        <v>2602.77</v>
      </c>
      <c r="R7" s="37">
        <v>2602.77</v>
      </c>
      <c r="S7" s="37">
        <v>2602.77</v>
      </c>
    </row>
    <row r="8" spans="1:20">
      <c r="B8" s="6">
        <v>2017</v>
      </c>
      <c r="C8" s="36"/>
      <c r="D8" s="36"/>
      <c r="E8" s="36"/>
      <c r="F8" s="36"/>
      <c r="G8" s="36"/>
      <c r="H8" s="36"/>
      <c r="I8" s="36"/>
      <c r="J8" s="36"/>
      <c r="K8" s="36"/>
      <c r="L8" s="36"/>
      <c r="M8" s="36"/>
      <c r="N8" s="37">
        <v>21016</v>
      </c>
      <c r="O8" s="37">
        <v>21016</v>
      </c>
      <c r="P8" s="37">
        <v>21016</v>
      </c>
      <c r="Q8" s="37">
        <v>21016</v>
      </c>
      <c r="R8" s="37">
        <v>21016</v>
      </c>
      <c r="S8" s="37">
        <v>21016</v>
      </c>
    </row>
    <row r="9" spans="1:20">
      <c r="B9" s="6">
        <v>2016</v>
      </c>
      <c r="C9" s="36"/>
      <c r="D9" s="36"/>
      <c r="E9" s="36"/>
      <c r="F9" s="36"/>
      <c r="G9" s="36"/>
      <c r="H9" s="36"/>
      <c r="I9" s="36"/>
      <c r="J9" s="36"/>
      <c r="K9" s="36"/>
      <c r="L9" s="36"/>
      <c r="M9" s="37">
        <v>21890.13</v>
      </c>
      <c r="N9" s="37">
        <v>21890.13</v>
      </c>
      <c r="O9" s="37">
        <v>21890.13</v>
      </c>
      <c r="P9" s="37">
        <v>21890.13</v>
      </c>
      <c r="Q9" s="37">
        <v>21890.13</v>
      </c>
      <c r="R9" s="37">
        <v>21890.13</v>
      </c>
      <c r="S9" s="37">
        <v>21890.13</v>
      </c>
    </row>
    <row r="10" spans="1:20">
      <c r="B10" s="6">
        <v>2015</v>
      </c>
      <c r="C10" s="36"/>
      <c r="D10" s="36"/>
      <c r="E10" s="36"/>
      <c r="F10" s="36"/>
      <c r="G10" s="36"/>
      <c r="H10" s="36"/>
      <c r="I10" s="36"/>
      <c r="J10" s="36"/>
      <c r="K10" s="36"/>
      <c r="L10" s="37">
        <v>15404.38</v>
      </c>
      <c r="M10" s="37">
        <v>15404.38</v>
      </c>
      <c r="N10" s="37">
        <v>15404.38</v>
      </c>
      <c r="O10" s="37">
        <v>15404.38</v>
      </c>
      <c r="P10" s="37">
        <v>15404.38</v>
      </c>
      <c r="Q10" s="37">
        <v>15404.38</v>
      </c>
      <c r="R10" s="37">
        <v>15404.38</v>
      </c>
      <c r="S10" s="37">
        <v>15404.38</v>
      </c>
    </row>
    <row r="11" spans="1:20">
      <c r="B11" s="6">
        <v>2014</v>
      </c>
      <c r="C11" s="36"/>
      <c r="D11" s="36"/>
      <c r="E11" s="36"/>
      <c r="F11" s="36"/>
      <c r="G11" s="36"/>
      <c r="H11" s="36"/>
      <c r="I11" s="36"/>
      <c r="J11" s="36"/>
      <c r="K11" s="37">
        <v>0</v>
      </c>
      <c r="L11" s="37">
        <v>0</v>
      </c>
      <c r="M11" s="37">
        <v>0</v>
      </c>
      <c r="N11" s="37">
        <v>0</v>
      </c>
      <c r="O11" s="37">
        <v>0</v>
      </c>
      <c r="P11" s="37">
        <v>0</v>
      </c>
      <c r="Q11" s="37">
        <v>0</v>
      </c>
      <c r="R11" s="37">
        <v>0</v>
      </c>
      <c r="S11" s="37">
        <v>0</v>
      </c>
    </row>
    <row r="12" spans="1:20">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20">
      <c r="B13" s="6">
        <v>2012</v>
      </c>
      <c r="C13" s="36"/>
      <c r="D13" s="36"/>
      <c r="E13" s="36"/>
      <c r="F13" s="36"/>
      <c r="G13" s="36"/>
      <c r="H13" s="36"/>
      <c r="I13" s="37">
        <v>2553.9499999999998</v>
      </c>
      <c r="J13" s="37">
        <v>2553.9499999999998</v>
      </c>
      <c r="K13" s="37">
        <v>2553.9499999999998</v>
      </c>
      <c r="L13" s="37">
        <v>2553.9499999999998</v>
      </c>
      <c r="M13" s="37">
        <v>2553.9499999999998</v>
      </c>
      <c r="N13" s="37">
        <v>2553.9499999999998</v>
      </c>
      <c r="O13" s="37">
        <v>2553.9499999999998</v>
      </c>
      <c r="P13" s="37">
        <v>2553.9499999999998</v>
      </c>
      <c r="Q13" s="37">
        <v>2553.9499999999998</v>
      </c>
      <c r="R13" s="37">
        <v>2553.9499999999998</v>
      </c>
      <c r="S13" s="37">
        <v>2553.9499999999998</v>
      </c>
      <c r="T13" s="130"/>
    </row>
    <row r="14" spans="1:20">
      <c r="B14" s="6">
        <v>2011</v>
      </c>
      <c r="C14" s="36"/>
      <c r="D14" s="36"/>
      <c r="E14" s="36"/>
      <c r="F14" s="36"/>
      <c r="G14" s="36"/>
      <c r="H14" s="37">
        <v>108378.75</v>
      </c>
      <c r="I14" s="37">
        <v>108378.75</v>
      </c>
      <c r="J14" s="37">
        <v>108378.75</v>
      </c>
      <c r="K14" s="37">
        <v>108378.75</v>
      </c>
      <c r="L14" s="37">
        <v>108378.75</v>
      </c>
      <c r="M14" s="37">
        <v>108378.75</v>
      </c>
      <c r="N14" s="37">
        <v>108378.75</v>
      </c>
      <c r="O14" s="37">
        <v>108378.75</v>
      </c>
      <c r="P14" s="37">
        <v>108378.75</v>
      </c>
      <c r="Q14" s="37">
        <v>108378.75</v>
      </c>
      <c r="R14" s="37">
        <v>108378.75</v>
      </c>
      <c r="S14" s="37">
        <v>108378.75</v>
      </c>
    </row>
    <row r="15" spans="1:20">
      <c r="B15" s="6">
        <v>2010</v>
      </c>
      <c r="C15" s="36"/>
      <c r="D15" s="36"/>
      <c r="E15" s="36"/>
      <c r="F15" s="36"/>
      <c r="G15" s="37">
        <v>10005.85</v>
      </c>
      <c r="H15" s="37">
        <v>10005.85</v>
      </c>
      <c r="I15" s="37">
        <v>10005.85</v>
      </c>
      <c r="J15" s="37">
        <v>10005.85</v>
      </c>
      <c r="K15" s="37">
        <v>10005.85</v>
      </c>
      <c r="L15" s="37">
        <v>10005.85</v>
      </c>
      <c r="M15" s="37">
        <v>10005.85</v>
      </c>
      <c r="N15" s="37">
        <v>10005.85</v>
      </c>
      <c r="O15" s="37">
        <v>10005.85</v>
      </c>
      <c r="P15" s="37">
        <v>10005.85</v>
      </c>
      <c r="Q15" s="37">
        <v>10005.85</v>
      </c>
      <c r="R15" s="37">
        <v>10005.85</v>
      </c>
      <c r="S15" s="37">
        <v>10005.85</v>
      </c>
    </row>
    <row r="16" spans="1:20">
      <c r="B16" s="6">
        <v>2009</v>
      </c>
      <c r="C16" s="36"/>
      <c r="D16" s="36"/>
      <c r="E16" s="36"/>
      <c r="F16" s="37">
        <v>12894.19</v>
      </c>
      <c r="G16" s="37">
        <v>12894.19</v>
      </c>
      <c r="H16" s="37">
        <v>12894.19</v>
      </c>
      <c r="I16" s="37">
        <v>12894.19</v>
      </c>
      <c r="J16" s="37">
        <v>12894.19</v>
      </c>
      <c r="K16" s="37">
        <v>12894.19</v>
      </c>
      <c r="L16" s="37">
        <v>12894.19</v>
      </c>
      <c r="M16" s="37">
        <v>12894.19</v>
      </c>
      <c r="N16" s="37">
        <v>12894.19</v>
      </c>
      <c r="O16" s="37">
        <v>12894.19</v>
      </c>
      <c r="P16" s="37">
        <v>12894.19</v>
      </c>
      <c r="Q16" s="37">
        <v>12894.19</v>
      </c>
      <c r="R16" s="37">
        <v>12894.19</v>
      </c>
      <c r="S16" s="37">
        <v>12894.19</v>
      </c>
    </row>
    <row r="17" spans="2:19">
      <c r="B17" s="6">
        <v>2008</v>
      </c>
      <c r="C17" s="36"/>
      <c r="D17" s="36"/>
      <c r="E17" s="37">
        <v>644.47</v>
      </c>
      <c r="F17" s="37">
        <v>644.47</v>
      </c>
      <c r="G17" s="37">
        <v>644.47</v>
      </c>
      <c r="H17" s="37">
        <v>644.47</v>
      </c>
      <c r="I17" s="37">
        <v>644.47</v>
      </c>
      <c r="J17" s="37">
        <v>644.47</v>
      </c>
      <c r="K17" s="37">
        <v>644.47</v>
      </c>
      <c r="L17" s="37">
        <v>644.47</v>
      </c>
      <c r="M17" s="37">
        <v>644.47</v>
      </c>
      <c r="N17" s="37">
        <v>644.47</v>
      </c>
      <c r="O17" s="37">
        <v>644.47</v>
      </c>
      <c r="P17" s="37">
        <v>644.47</v>
      </c>
      <c r="Q17" s="37">
        <v>644.47</v>
      </c>
      <c r="R17" s="37">
        <v>644.47</v>
      </c>
      <c r="S17" s="37">
        <v>644.47</v>
      </c>
    </row>
    <row r="18" spans="2:19">
      <c r="B18" s="6">
        <v>2007</v>
      </c>
      <c r="C18" s="36"/>
      <c r="D18" s="37">
        <v>26805.15</v>
      </c>
      <c r="E18" s="37">
        <v>26805.15</v>
      </c>
      <c r="F18" s="37">
        <v>26805.15</v>
      </c>
      <c r="G18" s="37">
        <v>26805.15</v>
      </c>
      <c r="H18" s="37">
        <v>26805.15</v>
      </c>
      <c r="I18" s="37">
        <v>26805.15</v>
      </c>
      <c r="J18" s="37">
        <v>26805.15</v>
      </c>
      <c r="K18" s="37">
        <v>26805.15</v>
      </c>
      <c r="L18" s="37">
        <v>26805.15</v>
      </c>
      <c r="M18" s="37">
        <v>26805.15</v>
      </c>
      <c r="N18" s="37">
        <v>26805.15</v>
      </c>
      <c r="O18" s="37">
        <v>26805.15</v>
      </c>
      <c r="P18" s="37">
        <v>26805.15</v>
      </c>
      <c r="Q18" s="37">
        <v>26805.15</v>
      </c>
      <c r="R18" s="37">
        <v>26805.15</v>
      </c>
      <c r="S18" s="37">
        <v>26805.15</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413.89</v>
      </c>
      <c r="D26" s="37">
        <v>413.89</v>
      </c>
      <c r="E26" s="37">
        <v>413.89</v>
      </c>
      <c r="F26" s="37">
        <v>413.89</v>
      </c>
      <c r="G26" s="37">
        <v>413.89</v>
      </c>
      <c r="H26" s="37">
        <v>413.89</v>
      </c>
      <c r="I26" s="37">
        <v>413.89</v>
      </c>
      <c r="J26" s="37">
        <v>413.89</v>
      </c>
      <c r="K26" s="37">
        <v>413.89</v>
      </c>
      <c r="L26" s="37">
        <v>413.89</v>
      </c>
      <c r="M26" s="37">
        <v>413.89</v>
      </c>
      <c r="N26" s="37">
        <v>413.89</v>
      </c>
      <c r="O26" s="37">
        <v>413.89</v>
      </c>
      <c r="P26" s="37">
        <v>413.89</v>
      </c>
      <c r="Q26" s="37">
        <v>413.89</v>
      </c>
      <c r="R26" s="37">
        <v>413.89</v>
      </c>
      <c r="S26" s="37">
        <v>413.89</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1033.32</v>
      </c>
      <c r="D29" s="37">
        <v>1033.32</v>
      </c>
      <c r="E29" s="37">
        <v>1033.32</v>
      </c>
      <c r="F29" s="37">
        <v>1033.32</v>
      </c>
      <c r="G29" s="37">
        <v>1033.32</v>
      </c>
      <c r="H29" s="37">
        <v>1033.32</v>
      </c>
      <c r="I29" s="37">
        <v>1033.32</v>
      </c>
      <c r="J29" s="37">
        <v>1033.32</v>
      </c>
      <c r="K29" s="37">
        <v>1033.32</v>
      </c>
      <c r="L29" s="37">
        <v>1033.32</v>
      </c>
      <c r="M29" s="37">
        <v>1033.32</v>
      </c>
      <c r="N29" s="37">
        <v>1033.32</v>
      </c>
      <c r="O29" s="37">
        <v>1033.32</v>
      </c>
      <c r="P29" s="37">
        <v>1033.32</v>
      </c>
      <c r="Q29" s="37">
        <v>1033.32</v>
      </c>
      <c r="R29" s="37">
        <v>1033.32</v>
      </c>
      <c r="S29" s="37">
        <v>1033.32</v>
      </c>
    </row>
    <row r="30" spans="2:19">
      <c r="B30" s="6">
        <v>1995</v>
      </c>
      <c r="C30" s="37">
        <v>33576.33</v>
      </c>
      <c r="D30" s="37">
        <v>33576.33</v>
      </c>
      <c r="E30" s="37">
        <v>33576.33</v>
      </c>
      <c r="F30" s="37">
        <v>33576.33</v>
      </c>
      <c r="G30" s="37">
        <v>33576.33</v>
      </c>
      <c r="H30" s="37">
        <v>33576.33</v>
      </c>
      <c r="I30" s="37">
        <v>33576.33</v>
      </c>
      <c r="J30" s="37">
        <v>33576.33</v>
      </c>
      <c r="K30" s="37">
        <v>33576.33</v>
      </c>
      <c r="L30" s="37">
        <v>33576.33</v>
      </c>
      <c r="M30" s="37">
        <v>33576.33</v>
      </c>
      <c r="N30" s="37">
        <v>33576.33</v>
      </c>
      <c r="O30" s="37">
        <v>33576.33</v>
      </c>
      <c r="P30" s="37">
        <v>33576.33</v>
      </c>
      <c r="Q30" s="37">
        <v>33576.33</v>
      </c>
      <c r="R30" s="37">
        <v>33576.33</v>
      </c>
      <c r="S30" s="37">
        <v>33576.33</v>
      </c>
    </row>
    <row r="31" spans="2:19">
      <c r="B31" s="6">
        <v>1994</v>
      </c>
      <c r="C31" s="37">
        <v>390.5</v>
      </c>
      <c r="D31" s="37">
        <v>390.5</v>
      </c>
      <c r="E31" s="37">
        <v>390.5</v>
      </c>
      <c r="F31" s="37">
        <v>390.5</v>
      </c>
      <c r="G31" s="37">
        <v>390.5</v>
      </c>
      <c r="H31" s="37">
        <v>390.5</v>
      </c>
      <c r="I31" s="37">
        <v>390.5</v>
      </c>
      <c r="J31" s="37">
        <v>390.5</v>
      </c>
      <c r="K31" s="37">
        <v>390.5</v>
      </c>
      <c r="L31" s="37">
        <v>390.5</v>
      </c>
      <c r="M31" s="37">
        <v>390.5</v>
      </c>
      <c r="N31" s="37">
        <v>390.5</v>
      </c>
      <c r="O31" s="37">
        <v>390.5</v>
      </c>
      <c r="P31" s="37">
        <v>390.5</v>
      </c>
      <c r="Q31" s="37">
        <v>390.5</v>
      </c>
      <c r="R31" s="37">
        <v>390.5</v>
      </c>
      <c r="S31" s="37">
        <v>390.5</v>
      </c>
    </row>
    <row r="32" spans="2:19">
      <c r="B32" s="6">
        <v>1993</v>
      </c>
      <c r="C32" s="37">
        <v>1853.39</v>
      </c>
      <c r="D32" s="37">
        <v>1853.39</v>
      </c>
      <c r="E32" s="37">
        <v>1853.39</v>
      </c>
      <c r="F32" s="37">
        <v>1853.39</v>
      </c>
      <c r="G32" s="37">
        <v>1853.39</v>
      </c>
      <c r="H32" s="37">
        <v>1853.39</v>
      </c>
      <c r="I32" s="37">
        <v>1853.39</v>
      </c>
      <c r="J32" s="37">
        <v>1853.39</v>
      </c>
      <c r="K32" s="37">
        <v>1853.39</v>
      </c>
      <c r="L32" s="37">
        <v>1853.39</v>
      </c>
      <c r="M32" s="37">
        <v>1853.39</v>
      </c>
      <c r="N32" s="37">
        <v>1853.39</v>
      </c>
      <c r="O32" s="37">
        <v>1853.39</v>
      </c>
      <c r="P32" s="37">
        <v>1853.39</v>
      </c>
      <c r="Q32" s="37">
        <v>1853.39</v>
      </c>
      <c r="R32" s="37">
        <v>1853.39</v>
      </c>
      <c r="S32" s="37">
        <v>1853.39</v>
      </c>
    </row>
    <row r="33" spans="2:19">
      <c r="B33" s="6">
        <v>1992</v>
      </c>
      <c r="C33" s="37">
        <v>1746</v>
      </c>
      <c r="D33" s="37">
        <v>1746</v>
      </c>
      <c r="E33" s="37">
        <v>1746</v>
      </c>
      <c r="F33" s="37">
        <v>1746</v>
      </c>
      <c r="G33" s="37">
        <v>1746</v>
      </c>
      <c r="H33" s="37">
        <v>1746</v>
      </c>
      <c r="I33" s="37">
        <v>1746</v>
      </c>
      <c r="J33" s="37">
        <v>1746</v>
      </c>
      <c r="K33" s="37">
        <v>1746</v>
      </c>
      <c r="L33" s="37">
        <v>1746</v>
      </c>
      <c r="M33" s="37">
        <v>1746</v>
      </c>
      <c r="N33" s="37">
        <v>1746</v>
      </c>
      <c r="O33" s="37">
        <v>1746</v>
      </c>
      <c r="P33" s="37">
        <v>1746</v>
      </c>
      <c r="Q33" s="37">
        <v>1746</v>
      </c>
      <c r="R33" s="37">
        <v>1746</v>
      </c>
      <c r="S33" s="37">
        <v>1746</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2606.16</v>
      </c>
      <c r="D35" s="37">
        <v>2606.16</v>
      </c>
      <c r="E35" s="37">
        <v>2606.16</v>
      </c>
      <c r="F35" s="37">
        <v>2606.16</v>
      </c>
      <c r="G35" s="37">
        <v>2606.16</v>
      </c>
      <c r="H35" s="37">
        <v>2606.16</v>
      </c>
      <c r="I35" s="37">
        <v>2606.16</v>
      </c>
      <c r="J35" s="37">
        <v>2606.16</v>
      </c>
      <c r="K35" s="37">
        <v>2606.16</v>
      </c>
      <c r="L35" s="37">
        <v>2606.16</v>
      </c>
      <c r="M35" s="37">
        <v>2606.16</v>
      </c>
      <c r="N35" s="37">
        <v>2606.16</v>
      </c>
      <c r="O35" s="37">
        <v>2606.16</v>
      </c>
      <c r="P35" s="37">
        <v>2606.16</v>
      </c>
      <c r="Q35" s="37">
        <v>2606.16</v>
      </c>
      <c r="R35" s="37">
        <v>2606.16</v>
      </c>
      <c r="S35" s="37">
        <v>2606.16</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1169.42</v>
      </c>
      <c r="D37" s="37">
        <v>1169.42</v>
      </c>
      <c r="E37" s="37">
        <v>1169.42</v>
      </c>
      <c r="F37" s="37">
        <v>1169.42</v>
      </c>
      <c r="G37" s="37">
        <v>1169.42</v>
      </c>
      <c r="H37" s="37">
        <v>1169.42</v>
      </c>
      <c r="I37" s="37">
        <v>1169.42</v>
      </c>
      <c r="J37" s="37">
        <v>1169.42</v>
      </c>
      <c r="K37" s="37">
        <v>1169.42</v>
      </c>
      <c r="L37" s="37">
        <v>1169.42</v>
      </c>
      <c r="M37" s="37">
        <v>1169.42</v>
      </c>
      <c r="N37" s="37">
        <v>1169.42</v>
      </c>
      <c r="O37" s="37">
        <v>1169.42</v>
      </c>
      <c r="P37" s="37">
        <v>1169.42</v>
      </c>
      <c r="Q37" s="37">
        <v>1169.42</v>
      </c>
      <c r="R37" s="37">
        <v>1169.42</v>
      </c>
      <c r="S37" s="37">
        <v>1169.42</v>
      </c>
    </row>
    <row r="38" spans="2:19">
      <c r="B38" s="6">
        <v>1987</v>
      </c>
      <c r="C38" s="37">
        <v>224.97</v>
      </c>
      <c r="D38" s="37">
        <v>224.97</v>
      </c>
      <c r="E38" s="37">
        <v>224.97</v>
      </c>
      <c r="F38" s="37">
        <v>224.97</v>
      </c>
      <c r="G38" s="37">
        <v>224.97</v>
      </c>
      <c r="H38" s="37">
        <v>224.97</v>
      </c>
      <c r="I38" s="37">
        <v>224.97</v>
      </c>
      <c r="J38" s="37">
        <v>224.97</v>
      </c>
      <c r="K38" s="37">
        <v>224.97</v>
      </c>
      <c r="L38" s="37">
        <v>224.97</v>
      </c>
      <c r="M38" s="37">
        <v>224.97</v>
      </c>
      <c r="N38" s="37">
        <v>224.97</v>
      </c>
      <c r="O38" s="37">
        <v>224.97</v>
      </c>
      <c r="P38" s="37">
        <v>224.97</v>
      </c>
      <c r="Q38" s="37">
        <v>224.97</v>
      </c>
      <c r="R38" s="37">
        <v>224.97</v>
      </c>
      <c r="S38" s="37">
        <v>224.97</v>
      </c>
    </row>
    <row r="39" spans="2:19">
      <c r="B39" s="6">
        <v>1986</v>
      </c>
      <c r="C39" s="37">
        <v>3869.97</v>
      </c>
      <c r="D39" s="37">
        <v>3869.97</v>
      </c>
      <c r="E39" s="37">
        <v>3869.97</v>
      </c>
      <c r="F39" s="37">
        <v>3869.97</v>
      </c>
      <c r="G39" s="37">
        <v>3869.97</v>
      </c>
      <c r="H39" s="37">
        <v>3869.97</v>
      </c>
      <c r="I39" s="37">
        <v>3869.97</v>
      </c>
      <c r="J39" s="37">
        <v>3869.97</v>
      </c>
      <c r="K39" s="37">
        <v>3869.97</v>
      </c>
      <c r="L39" s="37">
        <v>3869.97</v>
      </c>
      <c r="M39" s="37">
        <v>3869.97</v>
      </c>
      <c r="N39" s="37">
        <v>3869.97</v>
      </c>
      <c r="O39" s="37">
        <v>3869.97</v>
      </c>
      <c r="P39" s="37">
        <v>3869.97</v>
      </c>
      <c r="Q39" s="37">
        <v>3869.97</v>
      </c>
      <c r="R39" s="37">
        <v>3869.97</v>
      </c>
      <c r="S39" s="37">
        <v>3869.97</v>
      </c>
    </row>
    <row r="40" spans="2:19">
      <c r="B40" s="6">
        <v>1985</v>
      </c>
      <c r="C40" s="37">
        <v>42824.73</v>
      </c>
      <c r="D40" s="37">
        <v>42824.73</v>
      </c>
      <c r="E40" s="37">
        <v>42824.73</v>
      </c>
      <c r="F40" s="37">
        <v>42824.73</v>
      </c>
      <c r="G40" s="37">
        <v>42824.73</v>
      </c>
      <c r="H40" s="37">
        <v>42824.73</v>
      </c>
      <c r="I40" s="37">
        <v>42824.73</v>
      </c>
      <c r="J40" s="37">
        <v>42824.73</v>
      </c>
      <c r="K40" s="37">
        <v>42824.73</v>
      </c>
      <c r="L40" s="37">
        <v>42824.73</v>
      </c>
      <c r="M40" s="37">
        <v>42824.73</v>
      </c>
      <c r="N40" s="37">
        <v>42824.73</v>
      </c>
      <c r="O40" s="37">
        <v>42824.73</v>
      </c>
      <c r="P40" s="37">
        <v>42824.73</v>
      </c>
      <c r="Q40" s="37">
        <v>42824.73</v>
      </c>
      <c r="R40" s="37">
        <v>42824.73</v>
      </c>
      <c r="S40" s="37">
        <v>42824.73</v>
      </c>
    </row>
    <row r="41" spans="2:19">
      <c r="B41" s="6">
        <v>1984</v>
      </c>
      <c r="C41" s="37">
        <v>1878.33</v>
      </c>
      <c r="D41" s="37">
        <v>1878.33</v>
      </c>
      <c r="E41" s="37">
        <v>1878.33</v>
      </c>
      <c r="F41" s="37">
        <v>1878.33</v>
      </c>
      <c r="G41" s="37">
        <v>1878.33</v>
      </c>
      <c r="H41" s="37">
        <v>1878.33</v>
      </c>
      <c r="I41" s="37">
        <v>1878.33</v>
      </c>
      <c r="J41" s="37">
        <v>1878.33</v>
      </c>
      <c r="K41" s="37">
        <v>1878.33</v>
      </c>
      <c r="L41" s="37">
        <v>1878.33</v>
      </c>
      <c r="M41" s="37">
        <v>1878.33</v>
      </c>
      <c r="N41" s="37">
        <v>1878.33</v>
      </c>
      <c r="O41" s="37">
        <v>1878.33</v>
      </c>
      <c r="P41" s="37">
        <v>1878.33</v>
      </c>
      <c r="Q41" s="37">
        <v>1878.33</v>
      </c>
      <c r="R41" s="37">
        <v>1878.33</v>
      </c>
      <c r="S41" s="37">
        <v>1878.33</v>
      </c>
    </row>
    <row r="42" spans="2:19">
      <c r="B42" s="6">
        <v>1983</v>
      </c>
      <c r="C42" s="37">
        <v>4349.6099999999997</v>
      </c>
      <c r="D42" s="37">
        <v>4349.6099999999997</v>
      </c>
      <c r="E42" s="37">
        <v>4349.6099999999997</v>
      </c>
      <c r="F42" s="37">
        <v>4349.6099999999997</v>
      </c>
      <c r="G42" s="37">
        <v>4349.6099999999997</v>
      </c>
      <c r="H42" s="37">
        <v>4349.6099999999997</v>
      </c>
      <c r="I42" s="37">
        <v>4349.6099999999997</v>
      </c>
      <c r="J42" s="37">
        <v>4349.6099999999997</v>
      </c>
      <c r="K42" s="37">
        <v>4349.6099999999997</v>
      </c>
      <c r="L42" s="37">
        <v>4349.6099999999997</v>
      </c>
      <c r="M42" s="37">
        <v>4349.6099999999997</v>
      </c>
      <c r="N42" s="37">
        <v>4349.6099999999997</v>
      </c>
      <c r="O42" s="37">
        <v>4349.6099999999997</v>
      </c>
      <c r="P42" s="37">
        <v>4349.6099999999997</v>
      </c>
      <c r="Q42" s="37">
        <v>4349.6099999999997</v>
      </c>
      <c r="R42" s="37">
        <v>4349.6099999999997</v>
      </c>
      <c r="S42" s="37">
        <v>4349.6099999999997</v>
      </c>
    </row>
    <row r="43" spans="2:19">
      <c r="B43" s="6">
        <v>1982</v>
      </c>
      <c r="C43" s="37">
        <v>1752.7</v>
      </c>
      <c r="D43" s="37">
        <v>1752.7</v>
      </c>
      <c r="E43" s="37">
        <v>1752.7</v>
      </c>
      <c r="F43" s="37">
        <v>1752.7</v>
      </c>
      <c r="G43" s="37">
        <v>1752.7</v>
      </c>
      <c r="H43" s="37">
        <v>1752.7</v>
      </c>
      <c r="I43" s="37">
        <v>1752.7</v>
      </c>
      <c r="J43" s="37">
        <v>1752.7</v>
      </c>
      <c r="K43" s="37">
        <v>1752.7</v>
      </c>
      <c r="L43" s="37">
        <v>1752.7</v>
      </c>
      <c r="M43" s="37">
        <v>1752.7</v>
      </c>
      <c r="N43" s="37">
        <v>1752.7</v>
      </c>
      <c r="O43" s="37">
        <v>1752.7</v>
      </c>
      <c r="P43" s="37">
        <v>1752.7</v>
      </c>
      <c r="Q43" s="37">
        <v>1752.7</v>
      </c>
      <c r="R43" s="37">
        <v>1752.7</v>
      </c>
      <c r="S43" s="37">
        <v>1752.7</v>
      </c>
    </row>
    <row r="44" spans="2:19">
      <c r="B44" s="6">
        <v>1981</v>
      </c>
      <c r="C44" s="37">
        <v>1229.26</v>
      </c>
      <c r="D44" s="37">
        <v>1229.26</v>
      </c>
      <c r="E44" s="37">
        <v>1229.26</v>
      </c>
      <c r="F44" s="37">
        <v>1229.26</v>
      </c>
      <c r="G44" s="37">
        <v>1229.26</v>
      </c>
      <c r="H44" s="37">
        <v>1229.26</v>
      </c>
      <c r="I44" s="37">
        <v>1229.26</v>
      </c>
      <c r="J44" s="37">
        <v>1229.26</v>
      </c>
      <c r="K44" s="37">
        <v>1229.26</v>
      </c>
      <c r="L44" s="37">
        <v>1229.26</v>
      </c>
      <c r="M44" s="37">
        <v>1229.26</v>
      </c>
      <c r="N44" s="37">
        <v>1229.26</v>
      </c>
      <c r="O44" s="37">
        <v>1229.26</v>
      </c>
      <c r="P44" s="37">
        <v>1229.26</v>
      </c>
      <c r="Q44" s="37">
        <v>1229.26</v>
      </c>
      <c r="R44" s="37">
        <v>1229.26</v>
      </c>
      <c r="S44" s="37">
        <v>1229.26</v>
      </c>
    </row>
    <row r="45" spans="2:19">
      <c r="B45" s="6">
        <v>1980</v>
      </c>
      <c r="C45" s="37">
        <v>517.94000000000005</v>
      </c>
      <c r="D45" s="37">
        <v>517.94000000000005</v>
      </c>
      <c r="E45" s="37">
        <v>517.94000000000005</v>
      </c>
      <c r="F45" s="37">
        <v>517.94000000000005</v>
      </c>
      <c r="G45" s="37">
        <v>517.94000000000005</v>
      </c>
      <c r="H45" s="37">
        <v>517.94000000000005</v>
      </c>
      <c r="I45" s="37">
        <v>517.94000000000005</v>
      </c>
      <c r="J45" s="37">
        <v>517.94000000000005</v>
      </c>
      <c r="K45" s="37">
        <v>517.94000000000005</v>
      </c>
      <c r="L45" s="37">
        <v>517.94000000000005</v>
      </c>
      <c r="M45" s="37">
        <v>517.94000000000005</v>
      </c>
      <c r="N45" s="37">
        <v>517.94000000000005</v>
      </c>
      <c r="O45" s="37">
        <v>517.94000000000005</v>
      </c>
      <c r="P45" s="37">
        <v>517.94000000000005</v>
      </c>
      <c r="Q45" s="37">
        <v>517.94000000000005</v>
      </c>
      <c r="R45" s="37">
        <v>517.94000000000005</v>
      </c>
      <c r="S45" s="37">
        <v>517.94000000000005</v>
      </c>
    </row>
    <row r="46" spans="2:19">
      <c r="B46" s="6">
        <v>1979</v>
      </c>
      <c r="C46" s="37">
        <v>719.9</v>
      </c>
      <c r="D46" s="37">
        <v>719.9</v>
      </c>
      <c r="E46" s="37">
        <v>719.9</v>
      </c>
      <c r="F46" s="37">
        <v>719.9</v>
      </c>
      <c r="G46" s="37">
        <v>719.9</v>
      </c>
      <c r="H46" s="37">
        <v>719.9</v>
      </c>
      <c r="I46" s="37">
        <v>719.9</v>
      </c>
      <c r="J46" s="37">
        <v>719.9</v>
      </c>
      <c r="K46" s="37">
        <v>719.9</v>
      </c>
      <c r="L46" s="37">
        <v>719.9</v>
      </c>
      <c r="M46" s="37">
        <v>719.9</v>
      </c>
      <c r="N46" s="37">
        <v>719.9</v>
      </c>
      <c r="O46" s="37">
        <v>719.9</v>
      </c>
      <c r="P46" s="37">
        <v>719.9</v>
      </c>
      <c r="Q46" s="37">
        <v>719.9</v>
      </c>
      <c r="R46" s="37">
        <v>719.9</v>
      </c>
      <c r="S46" s="37">
        <v>719.9</v>
      </c>
    </row>
    <row r="47" spans="2:19">
      <c r="B47" s="6">
        <v>1978</v>
      </c>
      <c r="C47" s="37">
        <v>1796.97</v>
      </c>
      <c r="D47" s="37">
        <v>1796.97</v>
      </c>
      <c r="E47" s="37">
        <v>1796.97</v>
      </c>
      <c r="F47" s="37">
        <v>1796.97</v>
      </c>
      <c r="G47" s="37">
        <v>1796.97</v>
      </c>
      <c r="H47" s="37">
        <v>1796.97</v>
      </c>
      <c r="I47" s="37">
        <v>1796.97</v>
      </c>
      <c r="J47" s="37">
        <v>1796.97</v>
      </c>
      <c r="K47" s="37">
        <v>1796.97</v>
      </c>
      <c r="L47" s="37">
        <v>1796.97</v>
      </c>
      <c r="M47" s="37">
        <v>1796.97</v>
      </c>
      <c r="N47" s="37">
        <v>1796.97</v>
      </c>
      <c r="O47" s="37">
        <v>1796.97</v>
      </c>
      <c r="P47" s="37">
        <v>1796.97</v>
      </c>
      <c r="Q47" s="37">
        <v>1796.97</v>
      </c>
      <c r="R47" s="37">
        <v>1796.97</v>
      </c>
      <c r="S47" s="37">
        <v>1796.97</v>
      </c>
    </row>
    <row r="48" spans="2:19">
      <c r="B48" s="6">
        <v>1977</v>
      </c>
      <c r="C48" s="37">
        <v>1890.04</v>
      </c>
      <c r="D48" s="37">
        <v>1890.04</v>
      </c>
      <c r="E48" s="37">
        <v>1890.04</v>
      </c>
      <c r="F48" s="37">
        <v>1890.04</v>
      </c>
      <c r="G48" s="37">
        <v>1890.04</v>
      </c>
      <c r="H48" s="37">
        <v>1890.04</v>
      </c>
      <c r="I48" s="37">
        <v>1890.04</v>
      </c>
      <c r="J48" s="37">
        <v>1890.04</v>
      </c>
      <c r="K48" s="37">
        <v>1890.04</v>
      </c>
      <c r="L48" s="37">
        <v>1890.04</v>
      </c>
      <c r="M48" s="37">
        <v>1890.04</v>
      </c>
      <c r="N48" s="37">
        <v>1890.04</v>
      </c>
      <c r="O48" s="37">
        <v>1890.04</v>
      </c>
      <c r="P48" s="37">
        <v>1890.04</v>
      </c>
      <c r="Q48" s="37">
        <v>1890.04</v>
      </c>
      <c r="R48" s="37">
        <v>1890.04</v>
      </c>
      <c r="S48" s="37">
        <v>1890.04</v>
      </c>
    </row>
    <row r="49" spans="2:19">
      <c r="B49" s="6">
        <v>1976</v>
      </c>
      <c r="C49" s="37">
        <v>827.83</v>
      </c>
      <c r="D49" s="37">
        <v>827.83</v>
      </c>
      <c r="E49" s="37">
        <v>827.83</v>
      </c>
      <c r="F49" s="37">
        <v>827.83</v>
      </c>
      <c r="G49" s="37">
        <v>827.83</v>
      </c>
      <c r="H49" s="37">
        <v>827.83</v>
      </c>
      <c r="I49" s="37">
        <v>827.83</v>
      </c>
      <c r="J49" s="37">
        <v>827.83</v>
      </c>
      <c r="K49" s="37">
        <v>827.83</v>
      </c>
      <c r="L49" s="37">
        <v>827.83</v>
      </c>
      <c r="M49" s="37">
        <v>827.83</v>
      </c>
      <c r="N49" s="37">
        <v>827.83</v>
      </c>
      <c r="O49" s="37">
        <v>827.83</v>
      </c>
      <c r="P49" s="37">
        <v>827.83</v>
      </c>
      <c r="Q49" s="37">
        <v>827.83</v>
      </c>
      <c r="R49" s="37">
        <v>827.83</v>
      </c>
      <c r="S49" s="37">
        <v>827.83</v>
      </c>
    </row>
    <row r="50" spans="2:19">
      <c r="B50" s="6">
        <v>1975</v>
      </c>
      <c r="C50" s="37">
        <v>933.35</v>
      </c>
      <c r="D50" s="37">
        <v>933.35</v>
      </c>
      <c r="E50" s="37">
        <v>933.35</v>
      </c>
      <c r="F50" s="37">
        <v>933.35</v>
      </c>
      <c r="G50" s="37">
        <v>933.35</v>
      </c>
      <c r="H50" s="37">
        <v>933.35</v>
      </c>
      <c r="I50" s="37">
        <v>933.35</v>
      </c>
      <c r="J50" s="37">
        <v>933.35</v>
      </c>
      <c r="K50" s="37">
        <v>933.35</v>
      </c>
      <c r="L50" s="37">
        <v>933.35</v>
      </c>
      <c r="M50" s="37">
        <v>933.35</v>
      </c>
      <c r="N50" s="37">
        <v>933.35</v>
      </c>
      <c r="O50" s="37">
        <v>933.35</v>
      </c>
      <c r="P50" s="37">
        <v>933.35</v>
      </c>
      <c r="Q50" s="37">
        <v>933.35</v>
      </c>
      <c r="R50" s="37">
        <v>933.35</v>
      </c>
      <c r="S50" s="37">
        <v>933.35</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409.96</v>
      </c>
      <c r="D58" s="37">
        <v>409.96</v>
      </c>
      <c r="E58" s="37">
        <v>409.96</v>
      </c>
      <c r="F58" s="37">
        <v>409.96</v>
      </c>
      <c r="G58" s="37">
        <v>409.96</v>
      </c>
      <c r="H58" s="37">
        <v>409.96</v>
      </c>
      <c r="I58" s="37">
        <v>409.96</v>
      </c>
      <c r="J58" s="37">
        <v>409.96</v>
      </c>
      <c r="K58" s="37">
        <v>409.96</v>
      </c>
      <c r="L58" s="37">
        <v>409.96</v>
      </c>
      <c r="M58" s="37">
        <v>409.96</v>
      </c>
      <c r="N58" s="37">
        <v>409.96</v>
      </c>
      <c r="O58" s="37">
        <v>409.96</v>
      </c>
      <c r="P58" s="37">
        <v>409.96</v>
      </c>
      <c r="Q58" s="37">
        <v>409.96</v>
      </c>
      <c r="R58" s="37">
        <v>409.96</v>
      </c>
      <c r="S58" s="37">
        <v>409.96</v>
      </c>
    </row>
    <row r="59" spans="2:19">
      <c r="B59" s="6">
        <v>1966</v>
      </c>
      <c r="C59" s="37">
        <v>1107.6300000000001</v>
      </c>
      <c r="D59" s="37">
        <v>1107.6300000000001</v>
      </c>
      <c r="E59" s="37">
        <v>1107.6300000000001</v>
      </c>
      <c r="F59" s="37">
        <v>1107.6300000000001</v>
      </c>
      <c r="G59" s="37">
        <v>1107.6300000000001</v>
      </c>
      <c r="H59" s="37">
        <v>1107.6300000000001</v>
      </c>
      <c r="I59" s="37">
        <v>1107.6300000000001</v>
      </c>
      <c r="J59" s="37">
        <v>1107.6300000000001</v>
      </c>
      <c r="K59" s="37">
        <v>1107.6300000000001</v>
      </c>
      <c r="L59" s="37">
        <v>1107.6300000000001</v>
      </c>
      <c r="M59" s="37">
        <v>1107.6300000000001</v>
      </c>
      <c r="N59" s="37">
        <v>1107.6300000000001</v>
      </c>
      <c r="O59" s="37">
        <v>1107.6300000000001</v>
      </c>
      <c r="P59" s="37">
        <v>1107.6300000000001</v>
      </c>
      <c r="Q59" s="37">
        <v>1107.6300000000001</v>
      </c>
      <c r="R59" s="37">
        <v>1107.6300000000001</v>
      </c>
      <c r="S59" s="37">
        <v>1107.6300000000001</v>
      </c>
    </row>
    <row r="60" spans="2:19">
      <c r="B60" s="6">
        <v>1965</v>
      </c>
      <c r="C60" s="37">
        <v>178.08</v>
      </c>
      <c r="D60" s="37">
        <v>178.08</v>
      </c>
      <c r="E60" s="37">
        <v>178.08</v>
      </c>
      <c r="F60" s="37">
        <v>178.08</v>
      </c>
      <c r="G60" s="37">
        <v>178.08</v>
      </c>
      <c r="H60" s="37">
        <v>178.08</v>
      </c>
      <c r="I60" s="37">
        <v>178.08</v>
      </c>
      <c r="J60" s="37">
        <v>178.08</v>
      </c>
      <c r="K60" s="37">
        <v>178.08</v>
      </c>
      <c r="L60" s="37">
        <v>178.08</v>
      </c>
      <c r="M60" s="37">
        <v>178.08</v>
      </c>
      <c r="N60" s="37">
        <v>178.08</v>
      </c>
      <c r="O60" s="37">
        <v>178.08</v>
      </c>
      <c r="P60" s="37">
        <v>178.08</v>
      </c>
      <c r="Q60" s="37">
        <v>178.08</v>
      </c>
      <c r="R60" s="37">
        <v>178.08</v>
      </c>
      <c r="S60" s="37">
        <v>178.08</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6776.89</v>
      </c>
      <c r="D62" s="37">
        <v>6776.89</v>
      </c>
      <c r="E62" s="37">
        <v>6776.89</v>
      </c>
      <c r="F62" s="37">
        <v>6776.89</v>
      </c>
      <c r="G62" s="37">
        <v>6776.89</v>
      </c>
      <c r="H62" s="37">
        <v>6776.89</v>
      </c>
      <c r="I62" s="37">
        <v>6776.89</v>
      </c>
      <c r="J62" s="37">
        <v>6776.89</v>
      </c>
      <c r="K62" s="37">
        <v>6776.89</v>
      </c>
      <c r="L62" s="37">
        <v>6776.89</v>
      </c>
      <c r="M62" s="37">
        <v>6776.89</v>
      </c>
      <c r="N62" s="37">
        <v>6776.89</v>
      </c>
      <c r="O62" s="37">
        <v>6776.89</v>
      </c>
      <c r="P62" s="37">
        <v>6776.89</v>
      </c>
      <c r="Q62" s="37">
        <v>6776.89</v>
      </c>
      <c r="R62" s="37">
        <v>6776.89</v>
      </c>
      <c r="S62" s="37">
        <v>6776.89</v>
      </c>
    </row>
    <row r="63" spans="2:19">
      <c r="B63" s="6">
        <v>1962</v>
      </c>
      <c r="C63" s="37">
        <v>8364.9</v>
      </c>
      <c r="D63" s="37">
        <v>8364.9</v>
      </c>
      <c r="E63" s="37">
        <v>8364.9</v>
      </c>
      <c r="F63" s="37">
        <v>8364.9</v>
      </c>
      <c r="G63" s="37">
        <v>8364.9</v>
      </c>
      <c r="H63" s="37">
        <v>8364.9</v>
      </c>
      <c r="I63" s="37">
        <v>8364.9</v>
      </c>
      <c r="J63" s="37">
        <v>8364.9</v>
      </c>
      <c r="K63" s="37">
        <v>8364.9</v>
      </c>
      <c r="L63" s="37">
        <v>8364.9</v>
      </c>
      <c r="M63" s="37">
        <v>8364.9</v>
      </c>
      <c r="N63" s="37">
        <v>8364.9</v>
      </c>
      <c r="O63" s="37">
        <v>8364.9</v>
      </c>
      <c r="P63" s="37">
        <v>8364.9</v>
      </c>
      <c r="Q63" s="37">
        <v>8364.9</v>
      </c>
      <c r="R63" s="37">
        <v>8364.9</v>
      </c>
      <c r="S63" s="37">
        <v>8364.9</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453.25</v>
      </c>
      <c r="D65" s="37">
        <v>453.25</v>
      </c>
      <c r="E65" s="37">
        <v>453.25</v>
      </c>
      <c r="F65" s="37">
        <v>453.25</v>
      </c>
      <c r="G65" s="37">
        <v>453.25</v>
      </c>
      <c r="H65" s="37">
        <v>453.25</v>
      </c>
      <c r="I65" s="37">
        <v>453.25</v>
      </c>
      <c r="J65" s="37">
        <v>453.25</v>
      </c>
      <c r="K65" s="37">
        <v>453.25</v>
      </c>
      <c r="L65" s="37">
        <v>453.25</v>
      </c>
      <c r="M65" s="37">
        <v>453.25</v>
      </c>
      <c r="N65" s="37">
        <v>453.25</v>
      </c>
      <c r="O65" s="37">
        <v>453.25</v>
      </c>
      <c r="P65" s="37">
        <v>453.25</v>
      </c>
      <c r="Q65" s="37">
        <v>453.25</v>
      </c>
      <c r="R65" s="37">
        <v>453.25</v>
      </c>
      <c r="S65" s="37">
        <v>453.25</v>
      </c>
    </row>
    <row r="66" spans="2:19">
      <c r="B66" s="6">
        <v>1959</v>
      </c>
      <c r="C66" s="37">
        <v>458.45</v>
      </c>
      <c r="D66" s="37">
        <v>458.45</v>
      </c>
      <c r="E66" s="37">
        <v>458.45</v>
      </c>
      <c r="F66" s="37">
        <v>458.45</v>
      </c>
      <c r="G66" s="37">
        <v>458.45</v>
      </c>
      <c r="H66" s="37">
        <v>458.45</v>
      </c>
      <c r="I66" s="37">
        <v>458.45</v>
      </c>
      <c r="J66" s="37">
        <v>458.45</v>
      </c>
      <c r="K66" s="37">
        <v>458.45</v>
      </c>
      <c r="L66" s="37">
        <v>458.45</v>
      </c>
      <c r="M66" s="37">
        <v>458.45</v>
      </c>
      <c r="N66" s="37">
        <v>458.45</v>
      </c>
      <c r="O66" s="37">
        <v>458.45</v>
      </c>
      <c r="P66" s="37">
        <v>458.45</v>
      </c>
      <c r="Q66" s="37">
        <v>458.45</v>
      </c>
      <c r="R66" s="37">
        <v>458.45</v>
      </c>
      <c r="S66" s="37">
        <v>458.45</v>
      </c>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123353.76999999999</v>
      </c>
      <c r="D96" s="8">
        <f>SUM(D18:D95)</f>
        <v>150158.92000000001</v>
      </c>
      <c r="E96" s="8">
        <f>SUM(E17:E95)</f>
        <v>150803.39000000001</v>
      </c>
      <c r="F96" s="8">
        <f>SUM(F16:F95)</f>
        <v>163697.58000000002</v>
      </c>
      <c r="G96" s="8">
        <f>SUM(G15:G95)</f>
        <v>173703.43000000002</v>
      </c>
      <c r="H96" s="8">
        <f>SUM(H9:H95)</f>
        <v>282082.18000000011</v>
      </c>
      <c r="I96" s="8">
        <f>SUM(I9:I95)</f>
        <v>284636.13000000012</v>
      </c>
      <c r="J96" s="8">
        <f t="shared" ref="J96:L96" si="0">SUM(J9:J95)</f>
        <v>284636.13000000012</v>
      </c>
      <c r="K96" s="8">
        <f>SUM(K9:K95)</f>
        <v>284636.13000000012</v>
      </c>
      <c r="L96" s="8">
        <f t="shared" si="0"/>
        <v>300040.51000000013</v>
      </c>
      <c r="M96" s="8">
        <f>SUM(M9:M95)</f>
        <v>321930.64000000013</v>
      </c>
      <c r="N96" s="11">
        <f>SUM(N5:N95)</f>
        <v>342946.64000000007</v>
      </c>
      <c r="O96" s="11">
        <f>SUM(O5:O95)</f>
        <v>345549.41</v>
      </c>
      <c r="P96" s="11">
        <f>SUM(P5:P95)</f>
        <v>349300.15</v>
      </c>
      <c r="Q96" s="11">
        <f>SUM(Q5:Q95)</f>
        <v>381824.43</v>
      </c>
      <c r="R96" s="11">
        <f>SUM(R3:R95)</f>
        <v>384175.24</v>
      </c>
      <c r="S96" s="11">
        <f>SUM(S3:S95)</f>
        <v>386082.24000000005</v>
      </c>
    </row>
    <row r="97" spans="1:20">
      <c r="A97" s="9"/>
      <c r="B97" s="7"/>
      <c r="C97" s="8"/>
      <c r="D97" s="8"/>
      <c r="E97" s="8"/>
      <c r="F97" s="8"/>
      <c r="G97" s="8"/>
      <c r="H97" s="8"/>
      <c r="I97" s="8"/>
      <c r="J97" s="8"/>
      <c r="K97" s="8"/>
      <c r="L97" s="8"/>
      <c r="M97" s="8"/>
    </row>
    <row r="98" spans="1:20" ht="25.5">
      <c r="A98" s="77" t="s">
        <v>9</v>
      </c>
      <c r="B98" s="6">
        <v>2022</v>
      </c>
      <c r="C98" s="36"/>
      <c r="D98" s="36"/>
      <c r="E98" s="36"/>
      <c r="F98" s="36"/>
      <c r="G98" s="36"/>
      <c r="H98" s="36"/>
      <c r="I98" s="36"/>
      <c r="J98" s="36"/>
      <c r="K98" s="36"/>
      <c r="L98" s="36"/>
      <c r="M98" s="36"/>
      <c r="N98" s="36"/>
      <c r="O98" s="36"/>
      <c r="P98" s="36"/>
      <c r="Q98" s="36"/>
      <c r="R98" s="74"/>
      <c r="S98" s="37">
        <v>0</v>
      </c>
      <c r="T98" s="130"/>
    </row>
    <row r="99" spans="1:20">
      <c r="A99" s="38"/>
      <c r="B99" s="6">
        <v>2021</v>
      </c>
      <c r="C99" s="36"/>
      <c r="D99" s="36"/>
      <c r="E99" s="36"/>
      <c r="F99" s="36"/>
      <c r="G99" s="36"/>
      <c r="H99" s="36"/>
      <c r="I99" s="36"/>
      <c r="J99" s="36"/>
      <c r="K99" s="36"/>
      <c r="L99" s="36"/>
      <c r="M99" s="36"/>
      <c r="N99" s="36"/>
      <c r="O99" s="36"/>
      <c r="P99" s="36"/>
      <c r="Q99" s="36"/>
      <c r="R99" s="37">
        <v>2350.81</v>
      </c>
      <c r="S99" s="37">
        <v>2350.81</v>
      </c>
    </row>
    <row r="100" spans="1:20">
      <c r="B100" s="6">
        <v>2020</v>
      </c>
      <c r="C100" s="36"/>
      <c r="D100" s="36"/>
      <c r="E100" s="36"/>
      <c r="F100" s="36"/>
      <c r="G100" s="36"/>
      <c r="H100" s="36"/>
      <c r="I100" s="36"/>
      <c r="J100" s="36"/>
      <c r="K100" s="36"/>
      <c r="L100" s="36"/>
      <c r="M100" s="36"/>
      <c r="N100" s="36"/>
      <c r="O100" s="36"/>
      <c r="P100" s="36"/>
      <c r="Q100" s="37">
        <v>2261.0300000000002</v>
      </c>
      <c r="R100" s="37">
        <v>2261.0300000000002</v>
      </c>
      <c r="S100" s="37">
        <v>2261.0300000000002</v>
      </c>
    </row>
    <row r="101" spans="1:20">
      <c r="A101" s="39"/>
      <c r="B101" s="6">
        <v>2019</v>
      </c>
      <c r="C101" s="36"/>
      <c r="D101" s="36"/>
      <c r="E101" s="36"/>
      <c r="F101" s="36"/>
      <c r="G101" s="36"/>
      <c r="H101" s="36"/>
      <c r="I101" s="36"/>
      <c r="J101" s="36"/>
      <c r="K101" s="36"/>
      <c r="L101" s="36"/>
      <c r="M101" s="36"/>
      <c r="N101" s="36"/>
      <c r="O101" s="36"/>
      <c r="P101" s="37">
        <v>3750.74</v>
      </c>
      <c r="Q101" s="37">
        <v>3750.74</v>
      </c>
      <c r="R101" s="37">
        <v>3750.74</v>
      </c>
      <c r="S101" s="37">
        <v>3750.74</v>
      </c>
    </row>
    <row r="102" spans="1:20">
      <c r="A102" s="39"/>
      <c r="B102" s="6">
        <v>2018</v>
      </c>
      <c r="C102" s="36"/>
      <c r="D102" s="36"/>
      <c r="E102" s="36"/>
      <c r="F102" s="36"/>
      <c r="G102" s="36"/>
      <c r="H102" s="36"/>
      <c r="I102" s="36"/>
      <c r="J102" s="36"/>
      <c r="K102" s="36"/>
      <c r="L102" s="36"/>
      <c r="M102" s="36"/>
      <c r="N102" s="36"/>
      <c r="O102" s="37"/>
      <c r="P102" s="37"/>
      <c r="Q102" s="37"/>
      <c r="R102" s="37"/>
      <c r="S102" s="37"/>
    </row>
    <row r="103" spans="1:20">
      <c r="A103" s="38"/>
      <c r="B103" s="6">
        <v>2017</v>
      </c>
      <c r="C103" s="36"/>
      <c r="D103" s="36"/>
      <c r="E103" s="36"/>
      <c r="F103" s="36"/>
      <c r="G103" s="36"/>
      <c r="H103" s="36"/>
      <c r="I103" s="36"/>
      <c r="J103" s="36"/>
      <c r="K103" s="36"/>
      <c r="L103" s="36"/>
      <c r="M103" s="36"/>
      <c r="N103" s="37">
        <v>3130</v>
      </c>
      <c r="O103" s="37">
        <v>3130</v>
      </c>
      <c r="P103" s="37">
        <v>3130</v>
      </c>
      <c r="Q103" s="37">
        <v>3130</v>
      </c>
      <c r="R103" s="37">
        <v>3130</v>
      </c>
      <c r="S103" s="37">
        <v>3130</v>
      </c>
    </row>
    <row r="104" spans="1:20">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20">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20">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20">
      <c r="B107" s="6">
        <v>2013</v>
      </c>
      <c r="C107" s="36"/>
      <c r="D107" s="36"/>
      <c r="E107" s="36"/>
      <c r="F107" s="36"/>
      <c r="G107" s="36"/>
      <c r="H107" s="36"/>
      <c r="I107" s="36"/>
      <c r="J107" s="37">
        <v>28919.119999999999</v>
      </c>
      <c r="K107" s="37">
        <v>28919.119999999999</v>
      </c>
      <c r="L107" s="37">
        <v>28919.119999999999</v>
      </c>
      <c r="M107" s="37">
        <v>28919.119999999999</v>
      </c>
      <c r="N107" s="37">
        <v>28919.119999999999</v>
      </c>
      <c r="O107" s="37">
        <v>28919.119999999999</v>
      </c>
      <c r="P107" s="37">
        <v>28919.119999999999</v>
      </c>
      <c r="Q107" s="37">
        <v>28919.119999999999</v>
      </c>
      <c r="R107" s="37">
        <v>28919.119999999999</v>
      </c>
      <c r="S107" s="37">
        <v>28919.119999999999</v>
      </c>
    </row>
    <row r="108" spans="1:20">
      <c r="B108" s="6">
        <v>2012</v>
      </c>
      <c r="C108" s="36"/>
      <c r="D108" s="36"/>
      <c r="E108" s="36"/>
      <c r="F108" s="36"/>
      <c r="G108" s="36"/>
      <c r="H108" s="36"/>
      <c r="I108" s="37">
        <v>3146.4</v>
      </c>
      <c r="J108" s="37">
        <v>3146.4</v>
      </c>
      <c r="K108" s="37">
        <v>3146.4</v>
      </c>
      <c r="L108" s="37">
        <v>3146.4</v>
      </c>
      <c r="M108" s="37">
        <v>3146.4</v>
      </c>
      <c r="N108" s="37">
        <v>3146.4</v>
      </c>
      <c r="O108" s="37">
        <v>3146.4</v>
      </c>
      <c r="P108" s="37">
        <v>3146.4</v>
      </c>
      <c r="Q108" s="37">
        <v>3146.4</v>
      </c>
      <c r="R108" s="37">
        <v>3146.4</v>
      </c>
      <c r="S108" s="37">
        <v>3146.4</v>
      </c>
    </row>
    <row r="109" spans="1:20">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20">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20">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20">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1483.01</v>
      </c>
      <c r="D127" s="37">
        <v>1483.01</v>
      </c>
      <c r="E127" s="37">
        <v>1483.01</v>
      </c>
      <c r="F127" s="37">
        <v>1483.01</v>
      </c>
      <c r="G127" s="37">
        <v>1483.01</v>
      </c>
      <c r="H127" s="37">
        <v>1483.01</v>
      </c>
      <c r="I127" s="37">
        <v>1483</v>
      </c>
      <c r="J127" s="37">
        <v>1483</v>
      </c>
      <c r="K127" s="37">
        <v>1483</v>
      </c>
      <c r="L127" s="37">
        <v>1483</v>
      </c>
      <c r="M127" s="37">
        <v>1483</v>
      </c>
      <c r="N127" s="37">
        <v>1483</v>
      </c>
      <c r="O127" s="37">
        <v>1483</v>
      </c>
      <c r="P127" s="37">
        <v>1483</v>
      </c>
      <c r="Q127" s="37">
        <v>1483</v>
      </c>
      <c r="R127" s="37">
        <v>1483</v>
      </c>
      <c r="S127" s="37">
        <v>1483</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129.41999999999999</v>
      </c>
      <c r="D132" s="37">
        <v>129.41999999999999</v>
      </c>
      <c r="E132" s="37">
        <v>129.41999999999999</v>
      </c>
      <c r="F132" s="37">
        <v>129.41999999999999</v>
      </c>
      <c r="G132" s="37">
        <v>129.41999999999999</v>
      </c>
      <c r="H132" s="37">
        <v>129.41999999999999</v>
      </c>
      <c r="I132" s="37">
        <v>129</v>
      </c>
      <c r="J132" s="37">
        <v>129</v>
      </c>
      <c r="K132" s="37">
        <v>129</v>
      </c>
      <c r="L132" s="37">
        <v>129</v>
      </c>
      <c r="M132" s="37">
        <v>129</v>
      </c>
      <c r="N132" s="37">
        <v>129</v>
      </c>
      <c r="O132" s="37">
        <v>129</v>
      </c>
      <c r="P132" s="37">
        <v>129</v>
      </c>
      <c r="Q132" s="37">
        <v>129</v>
      </c>
      <c r="R132" s="37">
        <v>129</v>
      </c>
      <c r="S132" s="37">
        <v>129</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11">
        <f t="shared" ref="C191:M191" si="1">SUM(C99:C190)</f>
        <v>1612.43</v>
      </c>
      <c r="D191" s="11">
        <f t="shared" si="1"/>
        <v>1612.43</v>
      </c>
      <c r="E191" s="11">
        <f t="shared" si="1"/>
        <v>1612.43</v>
      </c>
      <c r="F191" s="11">
        <f t="shared" si="1"/>
        <v>1612.43</v>
      </c>
      <c r="G191" s="11">
        <f t="shared" si="1"/>
        <v>1612.43</v>
      </c>
      <c r="H191" s="11">
        <f t="shared" si="1"/>
        <v>1612.43</v>
      </c>
      <c r="I191" s="11">
        <f t="shared" si="1"/>
        <v>4758.3999999999996</v>
      </c>
      <c r="J191" s="11">
        <f t="shared" si="1"/>
        <v>33677.520000000004</v>
      </c>
      <c r="K191" s="11">
        <f t="shared" si="1"/>
        <v>33677.520000000004</v>
      </c>
      <c r="L191" s="11">
        <f t="shared" si="1"/>
        <v>33677.520000000004</v>
      </c>
      <c r="M191" s="11">
        <f t="shared" si="1"/>
        <v>33677.520000000004</v>
      </c>
      <c r="N191" s="11">
        <f>SUM(N99:N190)</f>
        <v>36807.519999999997</v>
      </c>
      <c r="O191" s="11">
        <f>SUM(O99:O190)</f>
        <v>36807.519999999997</v>
      </c>
      <c r="P191" s="11">
        <f>SUM(P99:P190)</f>
        <v>40558.26</v>
      </c>
      <c r="Q191" s="11">
        <f>SUM(Q99:Q190)</f>
        <v>42819.29</v>
      </c>
      <c r="R191" s="11">
        <f>SUM(R98:R190)</f>
        <v>45170.1</v>
      </c>
      <c r="S191" s="11">
        <f>SUM(S98:S190)</f>
        <v>45170.1</v>
      </c>
    </row>
    <row r="192" spans="1:19">
      <c r="A192" s="76"/>
      <c r="B192" s="7"/>
      <c r="C192" s="8"/>
      <c r="D192" s="8"/>
      <c r="E192" s="8"/>
      <c r="F192" s="8"/>
      <c r="G192" s="8"/>
      <c r="H192" s="8"/>
      <c r="I192" s="8"/>
      <c r="J192" s="8"/>
      <c r="K192" s="8"/>
      <c r="L192" s="8"/>
      <c r="M192" s="8"/>
    </row>
    <row r="193" spans="1:20">
      <c r="A193" s="77" t="s">
        <v>11</v>
      </c>
      <c r="B193" s="6">
        <v>2022</v>
      </c>
      <c r="C193" s="36"/>
      <c r="D193" s="36"/>
      <c r="E193" s="36"/>
      <c r="F193" s="36"/>
      <c r="G193" s="36"/>
      <c r="H193" s="36"/>
      <c r="I193" s="36"/>
      <c r="J193" s="36"/>
      <c r="K193" s="36"/>
      <c r="L193" s="36"/>
      <c r="M193" s="36"/>
      <c r="N193" s="36"/>
      <c r="O193" s="36"/>
      <c r="P193" s="36"/>
      <c r="Q193" s="36"/>
      <c r="R193" s="74"/>
      <c r="S193" s="37">
        <v>40824.21</v>
      </c>
      <c r="T193" s="130"/>
    </row>
    <row r="194" spans="1:20">
      <c r="A194" s="38"/>
      <c r="B194" s="6">
        <v>2021</v>
      </c>
      <c r="C194" s="36"/>
      <c r="D194" s="36"/>
      <c r="E194" s="36"/>
      <c r="F194" s="36"/>
      <c r="G194" s="36"/>
      <c r="H194" s="36"/>
      <c r="I194" s="36"/>
      <c r="J194" s="36"/>
      <c r="K194" s="36"/>
      <c r="L194" s="36"/>
      <c r="M194" s="36"/>
      <c r="N194" s="36"/>
      <c r="O194" s="36"/>
      <c r="P194" s="36"/>
      <c r="Q194" s="36"/>
      <c r="R194" s="37">
        <v>0</v>
      </c>
      <c r="S194" s="37">
        <v>0</v>
      </c>
    </row>
    <row r="195" spans="1:20">
      <c r="B195" s="6">
        <v>2020</v>
      </c>
      <c r="C195" s="36"/>
      <c r="D195" s="36"/>
      <c r="E195" s="36"/>
      <c r="F195" s="36"/>
      <c r="G195" s="36"/>
      <c r="H195" s="36"/>
      <c r="I195" s="36"/>
      <c r="J195" s="36"/>
      <c r="K195" s="36"/>
      <c r="L195" s="36"/>
      <c r="M195" s="36"/>
      <c r="N195" s="36"/>
      <c r="O195" s="36"/>
      <c r="P195" s="36"/>
      <c r="Q195" s="37">
        <v>98290.53</v>
      </c>
      <c r="R195" s="37">
        <v>98290.53</v>
      </c>
      <c r="S195" s="37">
        <v>98290.53</v>
      </c>
    </row>
    <row r="196" spans="1:20">
      <c r="A196" s="40"/>
      <c r="B196" s="6">
        <v>2019</v>
      </c>
      <c r="C196" s="36"/>
      <c r="D196" s="36"/>
      <c r="E196" s="36"/>
      <c r="F196" s="36"/>
      <c r="G196" s="36"/>
      <c r="H196" s="36"/>
      <c r="I196" s="36"/>
      <c r="J196" s="36"/>
      <c r="K196" s="36"/>
      <c r="L196" s="36"/>
      <c r="M196" s="36"/>
      <c r="N196" s="36"/>
      <c r="O196" s="36"/>
      <c r="P196" s="37"/>
      <c r="Q196" s="37"/>
      <c r="R196" s="37"/>
      <c r="S196" s="37"/>
    </row>
    <row r="197" spans="1:20">
      <c r="A197" s="40"/>
      <c r="B197" s="6">
        <v>2018</v>
      </c>
      <c r="C197" s="36"/>
      <c r="D197" s="36"/>
      <c r="E197" s="36"/>
      <c r="F197" s="36"/>
      <c r="G197" s="36"/>
      <c r="H197" s="36"/>
      <c r="I197" s="36"/>
      <c r="J197" s="36"/>
      <c r="K197" s="36"/>
      <c r="L197" s="36"/>
      <c r="M197" s="36"/>
      <c r="N197" s="36"/>
      <c r="O197" s="37"/>
      <c r="P197" s="37"/>
      <c r="Q197" s="37"/>
      <c r="R197" s="37"/>
      <c r="S197" s="37"/>
    </row>
    <row r="198" spans="1:20">
      <c r="A198" s="40"/>
      <c r="B198" s="6">
        <v>2017</v>
      </c>
      <c r="C198" s="36"/>
      <c r="D198" s="36"/>
      <c r="E198" s="36"/>
      <c r="F198" s="36"/>
      <c r="G198" s="36"/>
      <c r="H198" s="36"/>
      <c r="I198" s="36"/>
      <c r="J198" s="36"/>
      <c r="K198" s="36"/>
      <c r="L198" s="36"/>
      <c r="M198" s="36"/>
      <c r="N198" s="37">
        <v>191757.28</v>
      </c>
      <c r="O198" s="37">
        <v>191757.28</v>
      </c>
      <c r="P198" s="37">
        <v>191757.28</v>
      </c>
      <c r="Q198" s="37">
        <v>191757.28</v>
      </c>
      <c r="R198" s="37">
        <v>191757.28</v>
      </c>
      <c r="S198" s="37">
        <v>191757.28</v>
      </c>
    </row>
    <row r="199" spans="1:20">
      <c r="B199" s="6">
        <v>2016</v>
      </c>
      <c r="C199" s="36"/>
      <c r="D199" s="36"/>
      <c r="E199" s="36"/>
      <c r="F199" s="36"/>
      <c r="G199" s="36"/>
      <c r="H199" s="36"/>
      <c r="I199" s="36"/>
      <c r="J199" s="36"/>
      <c r="K199" s="36"/>
      <c r="L199" s="36"/>
      <c r="M199" s="37"/>
      <c r="N199" s="37"/>
      <c r="O199" s="37"/>
      <c r="P199" s="37"/>
      <c r="Q199" s="37"/>
      <c r="R199" s="37"/>
      <c r="S199" s="37"/>
    </row>
    <row r="200" spans="1:20">
      <c r="B200" s="6">
        <v>2015</v>
      </c>
      <c r="C200" s="36"/>
      <c r="D200" s="36"/>
      <c r="E200" s="36"/>
      <c r="F200" s="36"/>
      <c r="G200" s="36"/>
      <c r="H200" s="36"/>
      <c r="I200" s="36"/>
      <c r="J200" s="36"/>
      <c r="K200" s="36"/>
      <c r="L200" s="37"/>
      <c r="M200" s="37"/>
      <c r="N200" s="37"/>
      <c r="O200" s="37"/>
      <c r="P200" s="37"/>
      <c r="Q200" s="37"/>
      <c r="R200" s="37"/>
      <c r="S200" s="37"/>
    </row>
    <row r="201" spans="1:20">
      <c r="B201" s="6">
        <v>2014</v>
      </c>
      <c r="C201" s="36"/>
      <c r="D201" s="36"/>
      <c r="E201" s="36"/>
      <c r="F201" s="36"/>
      <c r="G201" s="36"/>
      <c r="H201" s="36"/>
      <c r="I201" s="36"/>
      <c r="J201" s="36"/>
      <c r="K201" s="37"/>
      <c r="L201" s="37"/>
      <c r="M201" s="37"/>
      <c r="N201" s="37"/>
      <c r="O201" s="37"/>
      <c r="P201" s="37"/>
      <c r="Q201" s="37"/>
      <c r="R201" s="37"/>
      <c r="S201" s="37"/>
    </row>
    <row r="202" spans="1:20">
      <c r="B202" s="6">
        <v>2013</v>
      </c>
      <c r="C202" s="36"/>
      <c r="D202" s="36"/>
      <c r="E202" s="36"/>
      <c r="F202" s="36"/>
      <c r="G202" s="36"/>
      <c r="H202" s="36"/>
      <c r="I202" s="36"/>
      <c r="J202" s="37"/>
      <c r="K202" s="37"/>
      <c r="L202" s="37"/>
      <c r="M202" s="37"/>
      <c r="N202" s="37"/>
      <c r="O202" s="37"/>
      <c r="P202" s="37"/>
      <c r="Q202" s="37"/>
      <c r="R202" s="37"/>
      <c r="S202" s="37"/>
    </row>
    <row r="203" spans="1:20">
      <c r="B203" s="6">
        <v>2012</v>
      </c>
      <c r="C203" s="36"/>
      <c r="D203" s="36"/>
      <c r="E203" s="36"/>
      <c r="F203" s="36"/>
      <c r="G203" s="36"/>
      <c r="H203" s="36"/>
      <c r="I203" s="37"/>
      <c r="J203" s="37"/>
      <c r="K203" s="37"/>
      <c r="L203" s="37"/>
      <c r="M203" s="37"/>
      <c r="N203" s="37"/>
      <c r="O203" s="37"/>
      <c r="P203" s="37"/>
      <c r="Q203" s="37"/>
      <c r="R203" s="37"/>
      <c r="S203" s="37"/>
    </row>
    <row r="204" spans="1:20">
      <c r="B204" s="6">
        <v>2011</v>
      </c>
      <c r="C204" s="123"/>
      <c r="D204" s="36"/>
      <c r="E204" s="36"/>
      <c r="F204" s="36"/>
      <c r="G204" s="36"/>
      <c r="H204" s="37">
        <v>413092.14</v>
      </c>
      <c r="I204" s="37">
        <v>413092</v>
      </c>
      <c r="J204" s="37">
        <v>413092</v>
      </c>
      <c r="K204" s="37">
        <v>413092</v>
      </c>
      <c r="L204" s="37">
        <v>413092</v>
      </c>
      <c r="M204" s="37">
        <v>413092</v>
      </c>
      <c r="N204" s="37">
        <v>413092</v>
      </c>
      <c r="O204" s="37">
        <v>413092</v>
      </c>
      <c r="P204" s="37">
        <v>413092</v>
      </c>
      <c r="Q204" s="37">
        <v>413092</v>
      </c>
      <c r="R204" s="37">
        <v>413092</v>
      </c>
      <c r="S204" s="37">
        <v>413092</v>
      </c>
    </row>
    <row r="205" spans="1:20">
      <c r="B205" s="6">
        <v>2010</v>
      </c>
      <c r="C205" s="123"/>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20">
      <c r="B206" s="6">
        <v>2009</v>
      </c>
      <c r="C206" s="123"/>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20">
      <c r="B207" s="6">
        <v>2008</v>
      </c>
      <c r="C207" s="123"/>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20">
      <c r="B208" s="6">
        <v>2007</v>
      </c>
      <c r="C208" s="123"/>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20">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20">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20">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20">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20">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20">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20">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20">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20">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20">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20">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20">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20">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20">
      <c r="A286" s="75" t="s">
        <v>11</v>
      </c>
      <c r="B286" s="7" t="s">
        <v>10</v>
      </c>
      <c r="C286" s="8">
        <f>SUM(C209:C285)</f>
        <v>0</v>
      </c>
      <c r="D286" s="8">
        <f>SUM(D208:D285)</f>
        <v>0</v>
      </c>
      <c r="E286" s="8">
        <f>SUM(E207:E285)</f>
        <v>0</v>
      </c>
      <c r="F286" s="8">
        <f>SUM(F206:F285)</f>
        <v>0</v>
      </c>
      <c r="G286" s="8">
        <f>SUM(G205:G285)</f>
        <v>0</v>
      </c>
      <c r="H286" s="8">
        <f>SUM(H199:H285)</f>
        <v>413092.14</v>
      </c>
      <c r="I286" s="8">
        <f>SUM(I199:I285)</f>
        <v>413092</v>
      </c>
      <c r="J286" s="8">
        <f t="shared" ref="J286:L286" si="2">SUM(J199:J285)</f>
        <v>413092</v>
      </c>
      <c r="K286" s="8">
        <f>SUM(K199:K285)</f>
        <v>413092</v>
      </c>
      <c r="L286" s="8">
        <f t="shared" si="2"/>
        <v>413092</v>
      </c>
      <c r="M286" s="8">
        <f>SUM(M199:M285)</f>
        <v>413092</v>
      </c>
      <c r="N286" s="11">
        <f>SUM(N194:N285)</f>
        <v>604849.28</v>
      </c>
      <c r="O286" s="11">
        <f>SUM(O194:O285)</f>
        <v>604849.28</v>
      </c>
      <c r="P286" s="11">
        <f>SUM(P194:P285)</f>
        <v>604849.28</v>
      </c>
      <c r="Q286" s="11">
        <f>SUM(Q194:Q285)</f>
        <v>703139.81</v>
      </c>
      <c r="R286" s="11">
        <f>SUM(R193:R285)</f>
        <v>703139.81</v>
      </c>
      <c r="S286" s="11">
        <f>SUM(S193:S285)</f>
        <v>743964.02</v>
      </c>
    </row>
    <row r="287" spans="1:20">
      <c r="A287" s="76"/>
      <c r="B287" s="7"/>
      <c r="C287" s="8"/>
      <c r="D287" s="8"/>
      <c r="E287" s="8"/>
      <c r="F287" s="8"/>
      <c r="G287" s="8"/>
      <c r="H287" s="8"/>
      <c r="I287" s="8"/>
      <c r="J287" s="8"/>
      <c r="K287" s="8"/>
      <c r="L287" s="8"/>
      <c r="M287" s="10"/>
    </row>
    <row r="288" spans="1:20">
      <c r="A288" s="77" t="s">
        <v>12</v>
      </c>
      <c r="B288" s="6">
        <v>2022</v>
      </c>
      <c r="C288" s="36"/>
      <c r="D288" s="36"/>
      <c r="E288" s="36"/>
      <c r="F288" s="36"/>
      <c r="G288" s="36"/>
      <c r="H288" s="36"/>
      <c r="I288" s="36"/>
      <c r="J288" s="36"/>
      <c r="K288" s="36"/>
      <c r="L288" s="36"/>
      <c r="M288" s="36"/>
      <c r="N288" s="36"/>
      <c r="O288" s="36"/>
      <c r="P288" s="36"/>
      <c r="Q288" s="36"/>
      <c r="R288" s="74"/>
      <c r="S288" s="37">
        <v>10900.83</v>
      </c>
      <c r="T288" s="130"/>
    </row>
    <row r="289" spans="1:19">
      <c r="A289" s="38"/>
      <c r="B289" s="6">
        <v>2021</v>
      </c>
      <c r="C289" s="36"/>
      <c r="D289" s="36"/>
      <c r="E289" s="36"/>
      <c r="F289" s="36"/>
      <c r="G289" s="36"/>
      <c r="H289" s="36"/>
      <c r="I289" s="36"/>
      <c r="J289" s="36"/>
      <c r="K289" s="36"/>
      <c r="L289" s="36"/>
      <c r="M289" s="36"/>
      <c r="N289" s="36"/>
      <c r="O289" s="36"/>
      <c r="P289" s="36"/>
      <c r="Q289" s="36"/>
      <c r="R289" s="37">
        <v>21634</v>
      </c>
      <c r="S289" s="37">
        <v>21634</v>
      </c>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92492.4</v>
      </c>
      <c r="Q291" s="37">
        <v>92492.4</v>
      </c>
      <c r="R291" s="37">
        <v>92492.4</v>
      </c>
      <c r="S291" s="37">
        <v>92492.4</v>
      </c>
    </row>
    <row r="292" spans="1:19">
      <c r="A292" s="40"/>
      <c r="B292" s="6">
        <v>2018</v>
      </c>
      <c r="C292" s="36"/>
      <c r="D292" s="36"/>
      <c r="E292" s="36"/>
      <c r="F292" s="36"/>
      <c r="G292" s="36"/>
      <c r="H292" s="36"/>
      <c r="I292" s="36"/>
      <c r="J292" s="36"/>
      <c r="K292" s="36"/>
      <c r="L292" s="36"/>
      <c r="M292" s="36"/>
      <c r="N292" s="36"/>
      <c r="O292" s="37">
        <v>9176.26</v>
      </c>
      <c r="P292" s="37">
        <v>9176.26</v>
      </c>
      <c r="Q292" s="37">
        <v>9176.26</v>
      </c>
      <c r="R292" s="37">
        <v>9176.26</v>
      </c>
      <c r="S292" s="37">
        <v>9176.26</v>
      </c>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123"/>
      <c r="D299" s="36"/>
      <c r="E299" s="36"/>
      <c r="F299" s="36"/>
      <c r="G299" s="36"/>
      <c r="H299" s="37">
        <v>20516</v>
      </c>
      <c r="I299" s="37">
        <v>20516</v>
      </c>
      <c r="J299" s="37">
        <v>20516</v>
      </c>
      <c r="K299" s="37">
        <v>20516</v>
      </c>
      <c r="L299" s="37">
        <v>20516</v>
      </c>
      <c r="M299" s="37">
        <v>20516</v>
      </c>
      <c r="N299" s="37">
        <v>20516</v>
      </c>
      <c r="O299" s="37">
        <v>20516</v>
      </c>
      <c r="P299" s="37">
        <v>20516</v>
      </c>
      <c r="Q299" s="37">
        <v>20516</v>
      </c>
      <c r="R299" s="37">
        <v>20516</v>
      </c>
      <c r="S299" s="37">
        <v>20516</v>
      </c>
    </row>
    <row r="300" spans="1:19">
      <c r="B300" s="6">
        <v>2010</v>
      </c>
      <c r="C300" s="123"/>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123"/>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123"/>
      <c r="D302" s="36"/>
      <c r="E302" s="37">
        <v>53240.21</v>
      </c>
      <c r="F302" s="37">
        <v>53240.21</v>
      </c>
      <c r="G302" s="37">
        <v>53240.21</v>
      </c>
      <c r="H302" s="37">
        <v>53240.21</v>
      </c>
      <c r="I302" s="37">
        <v>53240.21</v>
      </c>
      <c r="J302" s="37">
        <v>53240.21</v>
      </c>
      <c r="K302" s="37">
        <v>53240.21</v>
      </c>
      <c r="L302" s="37">
        <v>53240.21</v>
      </c>
      <c r="M302" s="37">
        <v>53240.21</v>
      </c>
      <c r="N302" s="37">
        <v>53240.21</v>
      </c>
      <c r="O302" s="37">
        <v>53240.21</v>
      </c>
      <c r="P302" s="37">
        <v>53240.21</v>
      </c>
      <c r="Q302" s="37">
        <v>53240.21</v>
      </c>
      <c r="R302" s="37">
        <v>53240.21</v>
      </c>
      <c r="S302" s="37">
        <v>53240.21</v>
      </c>
    </row>
    <row r="303" spans="1:19">
      <c r="B303" s="6">
        <v>2007</v>
      </c>
      <c r="C303" s="123"/>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5328.85</v>
      </c>
      <c r="D306" s="37">
        <v>5328.85</v>
      </c>
      <c r="E306" s="37">
        <v>5328.85</v>
      </c>
      <c r="F306" s="37">
        <v>5328.85</v>
      </c>
      <c r="G306" s="37">
        <v>5328.85</v>
      </c>
      <c r="H306" s="37">
        <v>5328.85</v>
      </c>
      <c r="I306" s="37">
        <v>5328.85</v>
      </c>
      <c r="J306" s="37">
        <v>5328.85</v>
      </c>
      <c r="K306" s="37">
        <v>5328.85</v>
      </c>
      <c r="L306" s="37">
        <v>5328.85</v>
      </c>
      <c r="M306" s="37">
        <v>5328.85</v>
      </c>
      <c r="N306" s="37">
        <v>5328.85</v>
      </c>
      <c r="O306" s="37">
        <v>5328.85</v>
      </c>
      <c r="P306" s="37">
        <v>5328.85</v>
      </c>
      <c r="Q306" s="37">
        <v>5328.85</v>
      </c>
      <c r="R306" s="37">
        <v>5328.85</v>
      </c>
      <c r="S306" s="37">
        <v>5328.85</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2291.1880000000001</v>
      </c>
      <c r="D308" s="37">
        <v>2291.1880000000001</v>
      </c>
      <c r="E308" s="37">
        <v>2291.1880000000001</v>
      </c>
      <c r="F308" s="37">
        <v>2291.1880000000001</v>
      </c>
      <c r="G308" s="37">
        <v>2291.1880000000001</v>
      </c>
      <c r="H308" s="37">
        <v>2291.1880000000001</v>
      </c>
      <c r="I308" s="37">
        <v>1174</v>
      </c>
      <c r="J308" s="37">
        <v>1174</v>
      </c>
      <c r="K308" s="37">
        <v>1174</v>
      </c>
      <c r="L308" s="37">
        <v>1174</v>
      </c>
      <c r="M308" s="37">
        <v>1174</v>
      </c>
      <c r="N308" s="37">
        <v>1174</v>
      </c>
      <c r="O308" s="37">
        <v>1174</v>
      </c>
      <c r="P308" s="37">
        <v>1174</v>
      </c>
      <c r="Q308" s="37">
        <v>1174</v>
      </c>
      <c r="R308" s="37">
        <v>1174</v>
      </c>
      <c r="S308" s="37">
        <v>1174</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56543.24</v>
      </c>
      <c r="D311" s="37">
        <v>56543.24</v>
      </c>
      <c r="E311" s="37">
        <v>56543.24</v>
      </c>
      <c r="F311" s="37">
        <v>56543.24</v>
      </c>
      <c r="G311" s="37">
        <v>56543.24</v>
      </c>
      <c r="H311" s="37">
        <v>56543.24</v>
      </c>
      <c r="I311" s="37">
        <v>56543.24</v>
      </c>
      <c r="J311" s="37">
        <v>56543.24</v>
      </c>
      <c r="K311" s="37">
        <v>56543.24</v>
      </c>
      <c r="L311" s="37">
        <v>56543.24</v>
      </c>
      <c r="M311" s="37">
        <v>56543.24</v>
      </c>
      <c r="N311" s="37">
        <v>56543.24</v>
      </c>
      <c r="O311" s="37">
        <v>56543.24</v>
      </c>
      <c r="P311" s="37">
        <v>56543.24</v>
      </c>
      <c r="Q311" s="37">
        <v>56543.24</v>
      </c>
      <c r="R311" s="37">
        <v>56543.24</v>
      </c>
      <c r="S311" s="37">
        <v>56543.24</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13601.08</v>
      </c>
      <c r="D318" s="37">
        <v>13601.08</v>
      </c>
      <c r="E318" s="37">
        <v>13601.08</v>
      </c>
      <c r="F318" s="37">
        <v>13601.08</v>
      </c>
      <c r="G318" s="37">
        <v>13601.08</v>
      </c>
      <c r="H318" s="37">
        <v>13601.08</v>
      </c>
      <c r="I318" s="37">
        <v>13601.08</v>
      </c>
      <c r="J318" s="37">
        <v>13601.08</v>
      </c>
      <c r="K318" s="37">
        <v>13601.08</v>
      </c>
      <c r="L318" s="37">
        <v>13601.08</v>
      </c>
      <c r="M318" s="37">
        <v>13601.08</v>
      </c>
      <c r="N318" s="37">
        <v>13601.08</v>
      </c>
      <c r="O318" s="37">
        <v>13601.08</v>
      </c>
      <c r="P318" s="37">
        <v>13601.08</v>
      </c>
      <c r="Q318" s="37">
        <v>13601.08</v>
      </c>
      <c r="R318" s="37">
        <v>13601.08</v>
      </c>
      <c r="S318" s="37">
        <v>13601.08</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2100.21</v>
      </c>
      <c r="D323" s="37">
        <v>2100.21</v>
      </c>
      <c r="E323" s="37">
        <v>2100.21</v>
      </c>
      <c r="F323" s="37">
        <v>2100.21</v>
      </c>
      <c r="G323" s="37">
        <v>2100.21</v>
      </c>
      <c r="H323" s="37">
        <v>2100.21</v>
      </c>
      <c r="I323" s="37">
        <v>2100.21</v>
      </c>
      <c r="J323" s="37">
        <v>2100.21</v>
      </c>
      <c r="K323" s="37">
        <v>2100.21</v>
      </c>
      <c r="L323" s="37">
        <v>2100.21</v>
      </c>
      <c r="M323" s="37">
        <v>2100.21</v>
      </c>
      <c r="N323" s="37">
        <v>2100.21</v>
      </c>
      <c r="O323" s="37">
        <v>2100.21</v>
      </c>
      <c r="P323" s="37">
        <v>2100.21</v>
      </c>
      <c r="Q323" s="37">
        <v>2100.21</v>
      </c>
      <c r="R323" s="37">
        <v>2100.21</v>
      </c>
      <c r="S323" s="37">
        <v>2100.21</v>
      </c>
    </row>
    <row r="324" spans="2:19">
      <c r="B324" s="6">
        <v>1986</v>
      </c>
      <c r="C324" s="37">
        <v>540038.86</v>
      </c>
      <c r="D324" s="37">
        <v>540038.86</v>
      </c>
      <c r="E324" s="37">
        <v>540038.86</v>
      </c>
      <c r="F324" s="37">
        <v>540038.86</v>
      </c>
      <c r="G324" s="37">
        <v>540038.86</v>
      </c>
      <c r="H324" s="37">
        <v>540038.86</v>
      </c>
      <c r="I324" s="37">
        <v>540038.86</v>
      </c>
      <c r="J324" s="37">
        <v>540038.86</v>
      </c>
      <c r="K324" s="37">
        <v>540038.86</v>
      </c>
      <c r="L324" s="37">
        <v>540038.86</v>
      </c>
      <c r="M324" s="37">
        <v>540038.86</v>
      </c>
      <c r="N324" s="37">
        <v>540038.86</v>
      </c>
      <c r="O324" s="37">
        <v>540038.86</v>
      </c>
      <c r="P324" s="37">
        <v>540038.86</v>
      </c>
      <c r="Q324" s="37">
        <v>540038.86</v>
      </c>
      <c r="R324" s="37">
        <v>540038.86</v>
      </c>
      <c r="S324" s="37">
        <v>540038.86</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619903.42799999996</v>
      </c>
      <c r="D381" s="8">
        <f>SUM(D303:D380)</f>
        <v>619903.42799999996</v>
      </c>
      <c r="E381" s="8">
        <f>SUM(E302:E380)</f>
        <v>673143.63800000004</v>
      </c>
      <c r="F381" s="8">
        <f>SUM(F301:F380)</f>
        <v>673143.63800000004</v>
      </c>
      <c r="G381" s="8">
        <f>SUM(G300:G380)</f>
        <v>673143.63800000004</v>
      </c>
      <c r="H381" s="8">
        <f>SUM(H294:H380)</f>
        <v>693659.63799999992</v>
      </c>
      <c r="I381" s="8">
        <f>SUM(I294:I380)</f>
        <v>692542.45</v>
      </c>
      <c r="J381" s="8">
        <f t="shared" ref="J381" si="3">SUM(J294:J380)</f>
        <v>692542.45</v>
      </c>
      <c r="K381" s="8">
        <f>SUM(K294:K380)</f>
        <v>692542.45</v>
      </c>
      <c r="L381" s="8">
        <f t="shared" ref="L381" si="4">SUM(L294:L380)</f>
        <v>692542.45</v>
      </c>
      <c r="M381" s="8">
        <f>SUM(M294:M380)</f>
        <v>692542.45</v>
      </c>
      <c r="N381" s="11">
        <f>SUM(N289:N380)</f>
        <v>692542.45</v>
      </c>
      <c r="O381" s="11">
        <f>SUM(O289:O380)</f>
        <v>701718.71</v>
      </c>
      <c r="P381" s="11">
        <f>SUM(P289:P380)</f>
        <v>794211.11</v>
      </c>
      <c r="Q381" s="11">
        <f>SUM(Q289:Q380)</f>
        <v>794211.11</v>
      </c>
      <c r="R381" s="11">
        <f>SUM(R288:R380)</f>
        <v>815845.11</v>
      </c>
      <c r="S381" s="11">
        <f>SUM(S288:S380)</f>
        <v>826745.94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20">
      <c r="B465" s="6">
        <v>1940</v>
      </c>
      <c r="C465" s="37"/>
      <c r="D465" s="37"/>
      <c r="E465" s="37"/>
      <c r="F465" s="37"/>
      <c r="G465" s="37"/>
      <c r="H465" s="37"/>
      <c r="I465" s="37"/>
      <c r="J465" s="37"/>
      <c r="K465" s="37"/>
      <c r="L465" s="37"/>
      <c r="M465" s="37"/>
      <c r="N465" s="37"/>
      <c r="O465" s="37"/>
      <c r="P465" s="37"/>
      <c r="Q465" s="37"/>
      <c r="R465" s="37"/>
      <c r="S465" s="37"/>
    </row>
    <row r="466" spans="1:20">
      <c r="B466" s="6">
        <v>1939</v>
      </c>
      <c r="C466" s="37"/>
      <c r="D466" s="37"/>
      <c r="E466" s="37"/>
      <c r="F466" s="37"/>
      <c r="G466" s="37"/>
      <c r="H466" s="37"/>
      <c r="I466" s="37"/>
      <c r="J466" s="37"/>
      <c r="K466" s="37"/>
      <c r="L466" s="37"/>
      <c r="M466" s="37"/>
      <c r="N466" s="37"/>
      <c r="O466" s="37"/>
      <c r="P466" s="37"/>
      <c r="Q466" s="37"/>
      <c r="R466" s="37"/>
      <c r="S466" s="37"/>
    </row>
    <row r="467" spans="1:20">
      <c r="B467" s="6">
        <v>1938</v>
      </c>
      <c r="C467" s="37"/>
      <c r="D467" s="37"/>
      <c r="E467" s="37"/>
      <c r="F467" s="37"/>
      <c r="G467" s="37"/>
      <c r="H467" s="37"/>
      <c r="I467" s="37"/>
      <c r="J467" s="37"/>
      <c r="K467" s="37"/>
      <c r="L467" s="37"/>
      <c r="M467" s="37"/>
      <c r="N467" s="37"/>
      <c r="O467" s="37"/>
      <c r="P467" s="37"/>
      <c r="Q467" s="37"/>
      <c r="R467" s="37"/>
      <c r="S467" s="37"/>
    </row>
    <row r="468" spans="1:20">
      <c r="B468" s="6">
        <v>1937</v>
      </c>
      <c r="C468" s="37"/>
      <c r="D468" s="37"/>
      <c r="E468" s="37"/>
      <c r="F468" s="37"/>
      <c r="G468" s="37"/>
      <c r="H468" s="37"/>
      <c r="I468" s="37"/>
      <c r="J468" s="37"/>
      <c r="K468" s="37"/>
      <c r="L468" s="37"/>
      <c r="M468" s="37"/>
      <c r="N468" s="37"/>
      <c r="O468" s="37"/>
      <c r="P468" s="37"/>
      <c r="Q468" s="37"/>
      <c r="R468" s="37"/>
      <c r="S468" s="37"/>
    </row>
    <row r="469" spans="1:20">
      <c r="B469" s="6">
        <v>1936</v>
      </c>
      <c r="C469" s="37"/>
      <c r="D469" s="37"/>
      <c r="E469" s="37"/>
      <c r="F469" s="37"/>
      <c r="G469" s="37"/>
      <c r="H469" s="37"/>
      <c r="I469" s="37"/>
      <c r="J469" s="37"/>
      <c r="K469" s="37"/>
      <c r="L469" s="37"/>
      <c r="M469" s="37"/>
      <c r="N469" s="37"/>
      <c r="O469" s="37"/>
      <c r="P469" s="37"/>
      <c r="Q469" s="37"/>
      <c r="R469" s="37"/>
      <c r="S469" s="37"/>
    </row>
    <row r="470" spans="1:20">
      <c r="B470" s="6">
        <v>1935</v>
      </c>
      <c r="C470" s="37"/>
      <c r="D470" s="37"/>
      <c r="E470" s="37"/>
      <c r="F470" s="37"/>
      <c r="G470" s="37"/>
      <c r="H470" s="37"/>
      <c r="I470" s="37"/>
      <c r="J470" s="37"/>
      <c r="K470" s="37"/>
      <c r="L470" s="37"/>
      <c r="M470" s="37"/>
      <c r="N470" s="37"/>
      <c r="O470" s="37"/>
      <c r="P470" s="37"/>
      <c r="Q470" s="37"/>
      <c r="R470" s="37"/>
      <c r="S470" s="37"/>
    </row>
    <row r="471" spans="1:20">
      <c r="B471" s="6">
        <v>1934</v>
      </c>
      <c r="C471" s="37"/>
      <c r="D471" s="37"/>
      <c r="E471" s="37"/>
      <c r="F471" s="37"/>
      <c r="G471" s="37"/>
      <c r="H471" s="37"/>
      <c r="I471" s="37"/>
      <c r="J471" s="37"/>
      <c r="K471" s="37"/>
      <c r="L471" s="37"/>
      <c r="M471" s="37"/>
      <c r="N471" s="37"/>
      <c r="O471" s="37"/>
      <c r="P471" s="37"/>
      <c r="Q471" s="37"/>
      <c r="R471" s="37"/>
      <c r="S471" s="37"/>
    </row>
    <row r="472" spans="1:20">
      <c r="B472" s="6">
        <v>1933</v>
      </c>
      <c r="C472" s="37"/>
      <c r="D472" s="37"/>
      <c r="E472" s="37"/>
      <c r="F472" s="37"/>
      <c r="G472" s="37"/>
      <c r="H472" s="37"/>
      <c r="I472" s="37"/>
      <c r="J472" s="37"/>
      <c r="K472" s="37"/>
      <c r="L472" s="37"/>
      <c r="M472" s="37"/>
      <c r="N472" s="37"/>
      <c r="O472" s="37"/>
      <c r="P472" s="37"/>
      <c r="Q472" s="37"/>
      <c r="R472" s="37"/>
      <c r="S472" s="37"/>
    </row>
    <row r="473" spans="1:20">
      <c r="B473" s="6">
        <v>1932</v>
      </c>
      <c r="C473" s="37"/>
      <c r="D473" s="37"/>
      <c r="E473" s="37"/>
      <c r="F473" s="37"/>
      <c r="G473" s="37"/>
      <c r="H473" s="37"/>
      <c r="I473" s="37"/>
      <c r="J473" s="37"/>
      <c r="K473" s="37"/>
      <c r="L473" s="37"/>
      <c r="M473" s="37"/>
      <c r="N473" s="37"/>
      <c r="O473" s="37"/>
      <c r="P473" s="37"/>
      <c r="Q473" s="37"/>
      <c r="R473" s="37"/>
      <c r="S473" s="37"/>
    </row>
    <row r="474" spans="1:20">
      <c r="B474" s="6">
        <v>1931</v>
      </c>
      <c r="C474" s="37"/>
      <c r="D474" s="37"/>
      <c r="E474" s="37"/>
      <c r="F474" s="37"/>
      <c r="G474" s="37"/>
      <c r="H474" s="37"/>
      <c r="I474" s="37"/>
      <c r="J474" s="37"/>
      <c r="K474" s="37"/>
      <c r="L474" s="37"/>
      <c r="M474" s="37"/>
      <c r="N474" s="37"/>
      <c r="O474" s="37"/>
      <c r="P474" s="37"/>
      <c r="Q474" s="37"/>
      <c r="R474" s="37"/>
      <c r="S474" s="37"/>
    </row>
    <row r="475" spans="1:20">
      <c r="B475" s="6">
        <v>1930</v>
      </c>
      <c r="C475" s="37"/>
      <c r="D475" s="37"/>
      <c r="E475" s="37"/>
      <c r="F475" s="37"/>
      <c r="G475" s="37"/>
      <c r="H475" s="37"/>
      <c r="I475" s="37"/>
      <c r="J475" s="37"/>
      <c r="K475" s="37"/>
      <c r="L475" s="37"/>
      <c r="M475" s="37"/>
      <c r="N475" s="37"/>
      <c r="O475" s="37"/>
      <c r="P475" s="37"/>
      <c r="Q475" s="37"/>
      <c r="R475" s="37"/>
      <c r="S475" s="37"/>
    </row>
    <row r="476" spans="1:20">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20">
      <c r="A477" s="76"/>
      <c r="B477" s="7"/>
      <c r="C477" s="8"/>
      <c r="D477" s="8"/>
      <c r="E477" s="8"/>
      <c r="F477" s="8"/>
      <c r="G477" s="8"/>
      <c r="H477" s="8"/>
      <c r="I477" s="8"/>
      <c r="J477" s="8"/>
      <c r="K477" s="8"/>
      <c r="L477" s="8"/>
      <c r="M477" s="10"/>
    </row>
    <row r="478" spans="1:20" ht="38.25">
      <c r="A478" s="77" t="s">
        <v>13</v>
      </c>
      <c r="B478" s="6">
        <v>2022</v>
      </c>
      <c r="C478" s="36"/>
      <c r="D478" s="36"/>
      <c r="E478" s="36"/>
      <c r="F478" s="36"/>
      <c r="G478" s="36"/>
      <c r="H478" s="36"/>
      <c r="I478" s="36"/>
      <c r="J478" s="36"/>
      <c r="K478" s="36"/>
      <c r="L478" s="36"/>
      <c r="M478" s="36"/>
      <c r="N478" s="36"/>
      <c r="O478" s="36"/>
      <c r="P478" s="36"/>
      <c r="Q478" s="36"/>
      <c r="R478" s="74"/>
      <c r="S478" s="37">
        <v>36851</v>
      </c>
      <c r="T478" s="130"/>
    </row>
    <row r="479" spans="1:20">
      <c r="A479" s="38"/>
      <c r="B479" s="6">
        <v>2021</v>
      </c>
      <c r="C479" s="36"/>
      <c r="D479" s="36"/>
      <c r="E479" s="36"/>
      <c r="F479" s="36"/>
      <c r="G479" s="36"/>
      <c r="H479" s="36"/>
      <c r="I479" s="36"/>
      <c r="J479" s="36"/>
      <c r="K479" s="36"/>
      <c r="L479" s="36"/>
      <c r="M479" s="36"/>
      <c r="N479" s="36"/>
      <c r="O479" s="36"/>
      <c r="P479" s="36"/>
      <c r="Q479" s="36"/>
      <c r="R479" s="37">
        <v>31158</v>
      </c>
      <c r="S479" s="37">
        <v>31158</v>
      </c>
    </row>
    <row r="480" spans="1:20">
      <c r="B480" s="6">
        <v>2020</v>
      </c>
      <c r="C480" s="36"/>
      <c r="D480" s="36"/>
      <c r="E480" s="36"/>
      <c r="F480" s="36"/>
      <c r="G480" s="36"/>
      <c r="H480" s="36"/>
      <c r="I480" s="36"/>
      <c r="J480" s="36"/>
      <c r="K480" s="36"/>
      <c r="L480" s="36"/>
      <c r="M480" s="36"/>
      <c r="N480" s="36"/>
      <c r="O480" s="36"/>
      <c r="P480" s="36"/>
      <c r="Q480" s="37">
        <v>40362.76</v>
      </c>
      <c r="R480" s="37">
        <v>40362.76</v>
      </c>
      <c r="S480" s="37">
        <v>40362.76</v>
      </c>
    </row>
    <row r="481" spans="1:19">
      <c r="A481" s="40"/>
      <c r="B481" s="6">
        <v>2019</v>
      </c>
      <c r="C481" s="36"/>
      <c r="D481" s="36"/>
      <c r="E481" s="36"/>
      <c r="F481" s="36"/>
      <c r="G481" s="36"/>
      <c r="H481" s="36"/>
      <c r="I481" s="36"/>
      <c r="J481" s="36"/>
      <c r="K481" s="36"/>
      <c r="L481" s="36"/>
      <c r="M481" s="36"/>
      <c r="N481" s="36"/>
      <c r="O481" s="36"/>
      <c r="P481" s="37">
        <v>26293.11</v>
      </c>
      <c r="Q481" s="37">
        <v>26293.11</v>
      </c>
      <c r="R481" s="37">
        <v>26293.11</v>
      </c>
      <c r="S481" s="37">
        <v>26293.11</v>
      </c>
    </row>
    <row r="482" spans="1:19">
      <c r="A482" s="40"/>
      <c r="B482" s="6">
        <v>2018</v>
      </c>
      <c r="C482" s="36"/>
      <c r="D482" s="36"/>
      <c r="E482" s="36"/>
      <c r="F482" s="36"/>
      <c r="G482" s="36"/>
      <c r="H482" s="36"/>
      <c r="I482" s="36"/>
      <c r="J482" s="36"/>
      <c r="K482" s="36"/>
      <c r="L482" s="36"/>
      <c r="M482" s="36"/>
      <c r="N482" s="36"/>
      <c r="O482" s="37">
        <v>38051.82</v>
      </c>
      <c r="P482" s="37">
        <v>38051.82</v>
      </c>
      <c r="Q482" s="37">
        <v>38051.82</v>
      </c>
      <c r="R482" s="37">
        <v>38051.82</v>
      </c>
      <c r="S482" s="37">
        <v>38051.82</v>
      </c>
    </row>
    <row r="483" spans="1:19">
      <c r="A483" s="40"/>
      <c r="B483" s="6">
        <v>2017</v>
      </c>
      <c r="C483" s="123"/>
      <c r="D483" s="36"/>
      <c r="E483" s="36"/>
      <c r="F483" s="36"/>
      <c r="G483" s="36"/>
      <c r="H483" s="36"/>
      <c r="I483" s="36"/>
      <c r="J483" s="36"/>
      <c r="K483" s="36"/>
      <c r="L483" s="36"/>
      <c r="M483" s="36"/>
      <c r="N483" s="37">
        <v>88208.02</v>
      </c>
      <c r="O483" s="37">
        <v>88208.02</v>
      </c>
      <c r="P483" s="37">
        <v>88208.02</v>
      </c>
      <c r="Q483" s="37">
        <v>88208.02</v>
      </c>
      <c r="R483" s="37">
        <v>88208.02</v>
      </c>
      <c r="S483" s="37">
        <v>88208.02</v>
      </c>
    </row>
    <row r="484" spans="1:19">
      <c r="B484" s="6">
        <v>2016</v>
      </c>
      <c r="C484" s="123"/>
      <c r="D484" s="36"/>
      <c r="E484" s="36"/>
      <c r="F484" s="36"/>
      <c r="G484" s="36"/>
      <c r="H484" s="36"/>
      <c r="I484" s="36"/>
      <c r="J484" s="36"/>
      <c r="K484" s="36"/>
      <c r="L484" s="36"/>
      <c r="M484" s="37">
        <v>38488.800000000003</v>
      </c>
      <c r="N484" s="37">
        <v>38488.800000000003</v>
      </c>
      <c r="O484" s="37">
        <v>38488.800000000003</v>
      </c>
      <c r="P484" s="37">
        <v>38488.800000000003</v>
      </c>
      <c r="Q484" s="37">
        <v>38488.800000000003</v>
      </c>
      <c r="R484" s="37">
        <v>38488.800000000003</v>
      </c>
      <c r="S484" s="37">
        <v>38488.800000000003</v>
      </c>
    </row>
    <row r="485" spans="1:19">
      <c r="B485" s="6">
        <v>2015</v>
      </c>
      <c r="C485" s="123"/>
      <c r="D485" s="36"/>
      <c r="E485" s="36"/>
      <c r="F485" s="36"/>
      <c r="G485" s="36"/>
      <c r="H485" s="36"/>
      <c r="I485" s="36"/>
      <c r="J485" s="36"/>
      <c r="K485" s="36"/>
      <c r="L485" s="37">
        <v>30058.1</v>
      </c>
      <c r="M485" s="37">
        <v>30058.1</v>
      </c>
      <c r="N485" s="37">
        <v>30058.1</v>
      </c>
      <c r="O485" s="37">
        <v>30058.1</v>
      </c>
      <c r="P485" s="37">
        <v>30058.1</v>
      </c>
      <c r="Q485" s="37">
        <v>30058.1</v>
      </c>
      <c r="R485" s="37">
        <v>30058.1</v>
      </c>
      <c r="S485" s="37">
        <v>30058.1</v>
      </c>
    </row>
    <row r="486" spans="1:19">
      <c r="B486" s="6">
        <v>2014</v>
      </c>
      <c r="C486" s="123"/>
      <c r="D486" s="36"/>
      <c r="E486" s="36"/>
      <c r="F486" s="36"/>
      <c r="G486" s="36"/>
      <c r="H486" s="36"/>
      <c r="I486" s="36"/>
      <c r="J486" s="36"/>
      <c r="K486" s="37">
        <v>40665.880000000005</v>
      </c>
      <c r="L486" s="37">
        <v>40665.880000000005</v>
      </c>
      <c r="M486" s="37">
        <v>40665.880000000005</v>
      </c>
      <c r="N486" s="37">
        <v>40665.880000000005</v>
      </c>
      <c r="O486" s="37">
        <v>40665.880000000005</v>
      </c>
      <c r="P486" s="37">
        <v>40665.880000000005</v>
      </c>
      <c r="Q486" s="37">
        <v>40665.880000000005</v>
      </c>
      <c r="R486" s="37">
        <v>40665.880000000005</v>
      </c>
      <c r="S486" s="37">
        <v>40665.880000000005</v>
      </c>
    </row>
    <row r="487" spans="1:19">
      <c r="B487" s="6">
        <v>2013</v>
      </c>
      <c r="C487" s="123"/>
      <c r="D487" s="36"/>
      <c r="E487" s="36"/>
      <c r="F487" s="36"/>
      <c r="G487" s="36"/>
      <c r="H487" s="36"/>
      <c r="I487" s="36"/>
      <c r="J487" s="37">
        <v>24279.88</v>
      </c>
      <c r="K487" s="37">
        <v>24279.88</v>
      </c>
      <c r="L487" s="37">
        <v>24279.88</v>
      </c>
      <c r="M487" s="37">
        <v>24279.88</v>
      </c>
      <c r="N487" s="37">
        <v>24279.88</v>
      </c>
      <c r="O487" s="37">
        <v>24279.88</v>
      </c>
      <c r="P487" s="37">
        <v>24279.88</v>
      </c>
      <c r="Q487" s="37">
        <v>24279.88</v>
      </c>
      <c r="R487" s="37">
        <v>24279.88</v>
      </c>
      <c r="S487" s="37">
        <v>24279.88</v>
      </c>
    </row>
    <row r="488" spans="1:19">
      <c r="B488" s="6">
        <v>2012</v>
      </c>
      <c r="C488" s="123"/>
      <c r="D488" s="36"/>
      <c r="E488" s="36"/>
      <c r="F488" s="36"/>
      <c r="G488" s="36"/>
      <c r="H488" s="36"/>
      <c r="I488" s="37">
        <v>34010.020000000004</v>
      </c>
      <c r="J488" s="37">
        <v>34010.020000000004</v>
      </c>
      <c r="K488" s="37">
        <v>34010.020000000004</v>
      </c>
      <c r="L488" s="37">
        <v>34010.020000000004</v>
      </c>
      <c r="M488" s="37">
        <v>34010.020000000004</v>
      </c>
      <c r="N488" s="37">
        <v>34010.020000000004</v>
      </c>
      <c r="O488" s="37">
        <v>34010.020000000004</v>
      </c>
      <c r="P488" s="37">
        <v>34010.020000000004</v>
      </c>
      <c r="Q488" s="37">
        <v>34010.020000000004</v>
      </c>
      <c r="R488" s="37">
        <v>34010.020000000004</v>
      </c>
      <c r="S488" s="37">
        <v>34010.020000000004</v>
      </c>
    </row>
    <row r="489" spans="1:19">
      <c r="B489" s="6">
        <v>2011</v>
      </c>
      <c r="C489" s="123"/>
      <c r="D489" s="36"/>
      <c r="E489" s="36"/>
      <c r="F489" s="36"/>
      <c r="G489" s="36"/>
      <c r="H489" s="37">
        <v>11653</v>
      </c>
      <c r="I489" s="37">
        <v>11653</v>
      </c>
      <c r="J489" s="37">
        <v>11653</v>
      </c>
      <c r="K489" s="37">
        <v>11653</v>
      </c>
      <c r="L489" s="37">
        <v>11653</v>
      </c>
      <c r="M489" s="37">
        <v>11653</v>
      </c>
      <c r="N489" s="37">
        <v>11653</v>
      </c>
      <c r="O489" s="37">
        <v>11653</v>
      </c>
      <c r="P489" s="37">
        <v>11653</v>
      </c>
      <c r="Q489" s="37">
        <v>11653</v>
      </c>
      <c r="R489" s="37">
        <v>11653</v>
      </c>
      <c r="S489" s="37">
        <v>11653</v>
      </c>
    </row>
    <row r="490" spans="1:19">
      <c r="B490" s="6">
        <v>2010</v>
      </c>
      <c r="C490" s="123"/>
      <c r="D490" s="36"/>
      <c r="E490" s="36"/>
      <c r="F490" s="36"/>
      <c r="G490" s="37">
        <v>9850.94</v>
      </c>
      <c r="H490" s="37">
        <v>9850.94</v>
      </c>
      <c r="I490" s="37">
        <v>9850.94</v>
      </c>
      <c r="J490" s="37">
        <v>9850.94</v>
      </c>
      <c r="K490" s="37">
        <v>9850.94</v>
      </c>
      <c r="L490" s="37">
        <v>9850.94</v>
      </c>
      <c r="M490" s="37">
        <v>9850.94</v>
      </c>
      <c r="N490" s="37">
        <v>9850.94</v>
      </c>
      <c r="O490" s="37">
        <v>9850.94</v>
      </c>
      <c r="P490" s="37">
        <v>9850.94</v>
      </c>
      <c r="Q490" s="37">
        <v>9850.94</v>
      </c>
      <c r="R490" s="37">
        <v>9850.94</v>
      </c>
      <c r="S490" s="37">
        <v>9850.94</v>
      </c>
    </row>
    <row r="491" spans="1:19">
      <c r="B491" s="6">
        <v>2009</v>
      </c>
      <c r="C491" s="123"/>
      <c r="D491" s="36"/>
      <c r="E491" s="36"/>
      <c r="F491" s="37">
        <v>10548</v>
      </c>
      <c r="G491" s="37">
        <v>10548</v>
      </c>
      <c r="H491" s="37">
        <v>10548</v>
      </c>
      <c r="I491" s="37">
        <v>10548</v>
      </c>
      <c r="J491" s="37">
        <v>10548</v>
      </c>
      <c r="K491" s="37">
        <v>10548</v>
      </c>
      <c r="L491" s="37">
        <v>10548</v>
      </c>
      <c r="M491" s="37">
        <v>10548</v>
      </c>
      <c r="N491" s="37">
        <v>10548</v>
      </c>
      <c r="O491" s="37">
        <v>10548</v>
      </c>
      <c r="P491" s="37">
        <v>10548</v>
      </c>
      <c r="Q491" s="37">
        <v>10548</v>
      </c>
      <c r="R491" s="37">
        <v>10548</v>
      </c>
      <c r="S491" s="37">
        <v>10548</v>
      </c>
    </row>
    <row r="492" spans="1:19">
      <c r="B492" s="6">
        <v>2008</v>
      </c>
      <c r="C492" s="123"/>
      <c r="D492" s="36"/>
      <c r="E492" s="37">
        <v>22667</v>
      </c>
      <c r="F492" s="37">
        <v>22667</v>
      </c>
      <c r="G492" s="37">
        <v>22667</v>
      </c>
      <c r="H492" s="37">
        <v>22667</v>
      </c>
      <c r="I492" s="37">
        <v>22667</v>
      </c>
      <c r="J492" s="37">
        <v>22667</v>
      </c>
      <c r="K492" s="37">
        <v>22667</v>
      </c>
      <c r="L492" s="37">
        <v>22667</v>
      </c>
      <c r="M492" s="37">
        <v>22667</v>
      </c>
      <c r="N492" s="37">
        <v>22667</v>
      </c>
      <c r="O492" s="37">
        <v>22667</v>
      </c>
      <c r="P492" s="37">
        <v>22667</v>
      </c>
      <c r="Q492" s="37">
        <v>22667</v>
      </c>
      <c r="R492" s="37">
        <v>22667</v>
      </c>
      <c r="S492" s="37">
        <v>22667</v>
      </c>
    </row>
    <row r="493" spans="1:19">
      <c r="B493" s="6">
        <v>2007</v>
      </c>
      <c r="C493" s="123"/>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7226.8360000000002</v>
      </c>
      <c r="D494" s="37">
        <v>7226.8360000000002</v>
      </c>
      <c r="E494" s="37">
        <v>7226.8360000000002</v>
      </c>
      <c r="F494" s="37">
        <v>7226.8360000000002</v>
      </c>
      <c r="G494" s="37">
        <v>7226.8360000000002</v>
      </c>
      <c r="H494" s="37">
        <v>7226.8360000000002</v>
      </c>
      <c r="I494" s="37">
        <v>7226.8360000000002</v>
      </c>
      <c r="J494" s="37">
        <v>7226.8360000000002</v>
      </c>
      <c r="K494" s="37">
        <v>7226.8360000000002</v>
      </c>
      <c r="L494" s="37">
        <v>7226.8360000000002</v>
      </c>
      <c r="M494" s="37">
        <v>7226.8360000000002</v>
      </c>
      <c r="N494" s="37">
        <v>7226.8360000000002</v>
      </c>
      <c r="O494" s="37">
        <v>7226.8360000000002</v>
      </c>
      <c r="P494" s="37">
        <v>7226.8360000000002</v>
      </c>
      <c r="Q494" s="37">
        <v>7226.8360000000002</v>
      </c>
      <c r="R494" s="37">
        <v>7226.8360000000002</v>
      </c>
      <c r="S494" s="37">
        <v>7226.8360000000002</v>
      </c>
    </row>
    <row r="495" spans="1:19">
      <c r="B495" s="6">
        <v>2005</v>
      </c>
      <c r="C495" s="37">
        <v>4724.8560000000007</v>
      </c>
      <c r="D495" s="37">
        <v>4724.8560000000007</v>
      </c>
      <c r="E495" s="37">
        <v>4724.8560000000007</v>
      </c>
      <c r="F495" s="37">
        <v>4724.8560000000007</v>
      </c>
      <c r="G495" s="37">
        <v>4724.8560000000007</v>
      </c>
      <c r="H495" s="37">
        <v>4724.8560000000007</v>
      </c>
      <c r="I495" s="37">
        <v>4724.8560000000007</v>
      </c>
      <c r="J495" s="37">
        <v>4724.8560000000007</v>
      </c>
      <c r="K495" s="37">
        <v>4724.8560000000007</v>
      </c>
      <c r="L495" s="37">
        <v>4724.8560000000007</v>
      </c>
      <c r="M495" s="37">
        <v>4724.8560000000007</v>
      </c>
      <c r="N495" s="37">
        <v>4724.8560000000007</v>
      </c>
      <c r="O495" s="37">
        <v>4724.8560000000007</v>
      </c>
      <c r="P495" s="37">
        <v>4724.8560000000007</v>
      </c>
      <c r="Q495" s="37">
        <v>4724.8560000000007</v>
      </c>
      <c r="R495" s="37">
        <v>4724.8560000000007</v>
      </c>
      <c r="S495" s="37">
        <v>4724.8560000000007</v>
      </c>
    </row>
    <row r="496" spans="1:19">
      <c r="B496" s="6">
        <v>2004</v>
      </c>
      <c r="C496" s="37">
        <v>4616.5159999999996</v>
      </c>
      <c r="D496" s="37">
        <v>4616.5159999999996</v>
      </c>
      <c r="E496" s="37">
        <v>4616.5159999999996</v>
      </c>
      <c r="F496" s="37">
        <v>4616.5159999999996</v>
      </c>
      <c r="G496" s="37">
        <v>4616.5159999999996</v>
      </c>
      <c r="H496" s="37">
        <v>4616.5159999999996</v>
      </c>
      <c r="I496" s="37">
        <v>4616.5159999999996</v>
      </c>
      <c r="J496" s="37">
        <v>4616.5159999999996</v>
      </c>
      <c r="K496" s="37">
        <v>4616.5159999999996</v>
      </c>
      <c r="L496" s="37">
        <v>4616.5159999999996</v>
      </c>
      <c r="M496" s="37">
        <v>4616.5159999999996</v>
      </c>
      <c r="N496" s="37">
        <v>4616.5159999999996</v>
      </c>
      <c r="O496" s="37">
        <v>4616.5159999999996</v>
      </c>
      <c r="P496" s="37">
        <v>4616.5159999999996</v>
      </c>
      <c r="Q496" s="37">
        <v>4616.5159999999996</v>
      </c>
      <c r="R496" s="37">
        <v>4616.5159999999996</v>
      </c>
      <c r="S496" s="37">
        <v>4616.5159999999996</v>
      </c>
    </row>
    <row r="497" spans="2:19">
      <c r="B497" s="6">
        <v>2003</v>
      </c>
      <c r="C497" s="37">
        <v>3771.58</v>
      </c>
      <c r="D497" s="37">
        <v>3771.58</v>
      </c>
      <c r="E497" s="37">
        <v>3771.58</v>
      </c>
      <c r="F497" s="37">
        <v>3771.58</v>
      </c>
      <c r="G497" s="37">
        <v>3771.58</v>
      </c>
      <c r="H497" s="37">
        <v>3771.58</v>
      </c>
      <c r="I497" s="37">
        <v>3771.58</v>
      </c>
      <c r="J497" s="37">
        <v>3771.58</v>
      </c>
      <c r="K497" s="37">
        <v>3771.58</v>
      </c>
      <c r="L497" s="37">
        <v>3771.58</v>
      </c>
      <c r="M497" s="37">
        <v>3771.58</v>
      </c>
      <c r="N497" s="37">
        <v>3771.58</v>
      </c>
      <c r="O497" s="37">
        <v>3771.58</v>
      </c>
      <c r="P497" s="37">
        <v>3771.58</v>
      </c>
      <c r="Q497" s="37">
        <v>3771.58</v>
      </c>
      <c r="R497" s="37">
        <v>3771.58</v>
      </c>
      <c r="S497" s="37">
        <v>3771.58</v>
      </c>
    </row>
    <row r="498" spans="2:19">
      <c r="B498" s="6">
        <v>2002</v>
      </c>
      <c r="C498" s="37">
        <v>4618.6080000000002</v>
      </c>
      <c r="D498" s="37">
        <v>4618.6080000000002</v>
      </c>
      <c r="E498" s="37">
        <v>4618.6080000000002</v>
      </c>
      <c r="F498" s="37">
        <v>4618.6080000000002</v>
      </c>
      <c r="G498" s="37">
        <v>4618.6080000000002</v>
      </c>
      <c r="H498" s="37">
        <v>4618.6080000000002</v>
      </c>
      <c r="I498" s="37">
        <v>4618.6080000000002</v>
      </c>
      <c r="J498" s="37">
        <v>4618.6080000000002</v>
      </c>
      <c r="K498" s="37">
        <v>4618.6080000000002</v>
      </c>
      <c r="L498" s="37">
        <v>4618.6080000000002</v>
      </c>
      <c r="M498" s="37">
        <v>4618.6080000000002</v>
      </c>
      <c r="N498" s="37">
        <v>4618.6080000000002</v>
      </c>
      <c r="O498" s="37">
        <v>4618.6080000000002</v>
      </c>
      <c r="P498" s="37">
        <v>4618.6080000000002</v>
      </c>
      <c r="Q498" s="37">
        <v>4618.6080000000002</v>
      </c>
      <c r="R498" s="37">
        <v>4618.6080000000002</v>
      </c>
      <c r="S498" s="37">
        <v>4618.6080000000002</v>
      </c>
    </row>
    <row r="499" spans="2:19">
      <c r="B499" s="6">
        <v>2001</v>
      </c>
      <c r="C499" s="37">
        <v>908.08</v>
      </c>
      <c r="D499" s="37">
        <v>908.08</v>
      </c>
      <c r="E499" s="37">
        <v>908.08</v>
      </c>
      <c r="F499" s="37">
        <v>908.08</v>
      </c>
      <c r="G499" s="37">
        <v>908.08</v>
      </c>
      <c r="H499" s="37">
        <v>908.08</v>
      </c>
      <c r="I499" s="37">
        <v>908.08</v>
      </c>
      <c r="J499" s="37">
        <v>908.08</v>
      </c>
      <c r="K499" s="37">
        <v>908.08</v>
      </c>
      <c r="L499" s="37">
        <v>908.08</v>
      </c>
      <c r="M499" s="37">
        <v>908.08</v>
      </c>
      <c r="N499" s="37">
        <v>908.08</v>
      </c>
      <c r="O499" s="37">
        <v>908.08</v>
      </c>
      <c r="P499" s="37">
        <v>908.08</v>
      </c>
      <c r="Q499" s="37">
        <v>908.08</v>
      </c>
      <c r="R499" s="37">
        <v>908.08</v>
      </c>
      <c r="S499" s="37">
        <v>908.08</v>
      </c>
    </row>
    <row r="500" spans="2:19">
      <c r="B500" s="6">
        <v>2000</v>
      </c>
      <c r="C500" s="37">
        <v>2426.1799999999998</v>
      </c>
      <c r="D500" s="37">
        <v>2426.1799999999998</v>
      </c>
      <c r="E500" s="37">
        <v>2426.1799999999998</v>
      </c>
      <c r="F500" s="37">
        <v>2426.1799999999998</v>
      </c>
      <c r="G500" s="37">
        <v>2426.1799999999998</v>
      </c>
      <c r="H500" s="37">
        <v>2426.1799999999998</v>
      </c>
      <c r="I500" s="37">
        <v>2426.1799999999998</v>
      </c>
      <c r="J500" s="37">
        <v>2426.1799999999998</v>
      </c>
      <c r="K500" s="37">
        <v>2426.1799999999998</v>
      </c>
      <c r="L500" s="37">
        <v>2426.1799999999998</v>
      </c>
      <c r="M500" s="37">
        <v>2426.1799999999998</v>
      </c>
      <c r="N500" s="37">
        <v>2426.1799999999998</v>
      </c>
      <c r="O500" s="37">
        <v>2426.1799999999998</v>
      </c>
      <c r="P500" s="37">
        <v>2426.1799999999998</v>
      </c>
      <c r="Q500" s="37">
        <v>2426.1799999999998</v>
      </c>
      <c r="R500" s="37">
        <v>2426.1799999999998</v>
      </c>
      <c r="S500" s="37">
        <v>2426.1799999999998</v>
      </c>
    </row>
    <row r="501" spans="2:19">
      <c r="B501" s="6">
        <v>1999</v>
      </c>
      <c r="C501" s="37">
        <v>2437.31</v>
      </c>
      <c r="D501" s="37">
        <v>2437.31</v>
      </c>
      <c r="E501" s="37">
        <v>2437.31</v>
      </c>
      <c r="F501" s="37">
        <v>2437.31</v>
      </c>
      <c r="G501" s="37">
        <v>2437.31</v>
      </c>
      <c r="H501" s="37">
        <v>2437.31</v>
      </c>
      <c r="I501" s="37">
        <v>2437.31</v>
      </c>
      <c r="J501" s="37">
        <v>2437.31</v>
      </c>
      <c r="K501" s="37">
        <v>2437.31</v>
      </c>
      <c r="L501" s="37">
        <v>2437.31</v>
      </c>
      <c r="M501" s="37">
        <v>2437.31</v>
      </c>
      <c r="N501" s="37">
        <v>2437.31</v>
      </c>
      <c r="O501" s="37">
        <v>2437.31</v>
      </c>
      <c r="P501" s="37">
        <v>2437.31</v>
      </c>
      <c r="Q501" s="37">
        <v>2437.31</v>
      </c>
      <c r="R501" s="37">
        <v>2437.31</v>
      </c>
      <c r="S501" s="37">
        <v>2437.31</v>
      </c>
    </row>
    <row r="502" spans="2:19">
      <c r="B502" s="6">
        <v>1998</v>
      </c>
      <c r="C502" s="37">
        <v>596.35</v>
      </c>
      <c r="D502" s="37">
        <v>596.35</v>
      </c>
      <c r="E502" s="37">
        <v>596.35</v>
      </c>
      <c r="F502" s="37">
        <v>596.35</v>
      </c>
      <c r="G502" s="37">
        <v>596.35</v>
      </c>
      <c r="H502" s="37">
        <v>596.35</v>
      </c>
      <c r="I502" s="37">
        <v>596.35</v>
      </c>
      <c r="J502" s="37">
        <v>596.35</v>
      </c>
      <c r="K502" s="37">
        <v>596.35</v>
      </c>
      <c r="L502" s="37">
        <v>596.35</v>
      </c>
      <c r="M502" s="37">
        <v>596.35</v>
      </c>
      <c r="N502" s="37">
        <v>596.35</v>
      </c>
      <c r="O502" s="37">
        <v>596.35</v>
      </c>
      <c r="P502" s="37">
        <v>596.35</v>
      </c>
      <c r="Q502" s="37">
        <v>596.35</v>
      </c>
      <c r="R502" s="37">
        <v>596.35</v>
      </c>
      <c r="S502" s="37">
        <v>596.35</v>
      </c>
    </row>
    <row r="503" spans="2:19">
      <c r="B503" s="6">
        <v>1997</v>
      </c>
      <c r="C503" s="37">
        <v>22908.47</v>
      </c>
      <c r="D503" s="37">
        <v>22908.47</v>
      </c>
      <c r="E503" s="37">
        <v>22908.47</v>
      </c>
      <c r="F503" s="37">
        <v>22908.47</v>
      </c>
      <c r="G503" s="37">
        <v>22908.47</v>
      </c>
      <c r="H503" s="37">
        <v>22908.47</v>
      </c>
      <c r="I503" s="37">
        <v>22908.47</v>
      </c>
      <c r="J503" s="37">
        <v>22908.47</v>
      </c>
      <c r="K503" s="37">
        <v>22908.47</v>
      </c>
      <c r="L503" s="37">
        <v>22908.47</v>
      </c>
      <c r="M503" s="37">
        <v>22908.47</v>
      </c>
      <c r="N503" s="37">
        <v>22908.47</v>
      </c>
      <c r="O503" s="37">
        <v>22908.47</v>
      </c>
      <c r="P503" s="37">
        <v>22908.47</v>
      </c>
      <c r="Q503" s="37">
        <v>22908.47</v>
      </c>
      <c r="R503" s="37">
        <v>22908.47</v>
      </c>
      <c r="S503" s="37">
        <v>22908.47</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20">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20">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20">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20">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20">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20">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20">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20">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20">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20">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20" ht="38.25">
      <c r="A571" s="75" t="s">
        <v>13</v>
      </c>
      <c r="B571" s="7" t="s">
        <v>10</v>
      </c>
      <c r="C571" s="8">
        <f>SUM(C494:C570)</f>
        <v>54234.786000000007</v>
      </c>
      <c r="D571" s="8">
        <f>SUM(D493:D570)</f>
        <v>54234.786000000007</v>
      </c>
      <c r="E571" s="8">
        <f>SUM(E492:E570)</f>
        <v>76901.785999999993</v>
      </c>
      <c r="F571" s="8">
        <f>SUM(F491:F570)</f>
        <v>87449.785999999993</v>
      </c>
      <c r="G571" s="8">
        <f>SUM(G490:G570)</f>
        <v>97300.72600000001</v>
      </c>
      <c r="H571" s="8">
        <f>SUM(H484:H570)</f>
        <v>108953.72600000001</v>
      </c>
      <c r="I571" s="8">
        <f>SUM(I484:I570)</f>
        <v>142963.74599999998</v>
      </c>
      <c r="J571" s="8">
        <f t="shared" ref="J571" si="7">SUM(J484:J570)</f>
        <v>167243.62599999999</v>
      </c>
      <c r="K571" s="8">
        <f>SUM(K484:K570)</f>
        <v>207909.50600000002</v>
      </c>
      <c r="L571" s="8">
        <f t="shared" ref="L571" si="8">SUM(L484:L570)</f>
        <v>237967.606</v>
      </c>
      <c r="M571" s="8">
        <f>SUM(M484:M570)</f>
        <v>276456.40599999996</v>
      </c>
      <c r="N571" s="11">
        <f>SUM(N479:N570)</f>
        <v>364664.42600000009</v>
      </c>
      <c r="O571" s="11">
        <f>SUM(O479:O570)</f>
        <v>402716.24600000004</v>
      </c>
      <c r="P571" s="11">
        <f>SUM(P479:P570)</f>
        <v>429009.35600000003</v>
      </c>
      <c r="Q571" s="11">
        <f>SUM(Q479:Q570)</f>
        <v>469372.11600000004</v>
      </c>
      <c r="R571" s="11">
        <f>SUM(R478:R570)</f>
        <v>500530.11600000004</v>
      </c>
      <c r="S571" s="11">
        <f>SUM(S478:S570)</f>
        <v>537381.11600000004</v>
      </c>
    </row>
    <row r="572" spans="1:20">
      <c r="A572" s="76"/>
      <c r="B572" s="7"/>
      <c r="C572" s="8"/>
      <c r="D572" s="8"/>
      <c r="E572" s="8"/>
      <c r="F572" s="8"/>
      <c r="G572" s="8"/>
      <c r="H572" s="8"/>
      <c r="I572" s="8"/>
      <c r="J572" s="8"/>
      <c r="K572" s="8"/>
      <c r="L572" s="8"/>
      <c r="M572" s="10"/>
    </row>
    <row r="573" spans="1:20">
      <c r="A573" s="77" t="s">
        <v>115</v>
      </c>
      <c r="B573" s="6">
        <v>2022</v>
      </c>
      <c r="C573" s="36"/>
      <c r="D573" s="36"/>
      <c r="E573" s="36"/>
      <c r="F573" s="36"/>
      <c r="G573" s="36"/>
      <c r="H573" s="36"/>
      <c r="I573" s="36"/>
      <c r="J573" s="36"/>
      <c r="K573" s="36"/>
      <c r="L573" s="36"/>
      <c r="M573" s="36"/>
      <c r="N573" s="36"/>
      <c r="O573" s="36"/>
      <c r="P573" s="36"/>
      <c r="Q573" s="36"/>
      <c r="R573" s="74"/>
      <c r="S573" s="37">
        <v>31814.639999999999</v>
      </c>
      <c r="T573" s="130"/>
    </row>
    <row r="574" spans="1:20">
      <c r="A574" s="38"/>
      <c r="B574" s="6">
        <v>2021</v>
      </c>
      <c r="C574" s="36"/>
      <c r="D574" s="36"/>
      <c r="E574" s="36"/>
      <c r="F574" s="36"/>
      <c r="G574" s="36"/>
      <c r="H574" s="36"/>
      <c r="I574" s="36"/>
      <c r="J574" s="36"/>
      <c r="K574" s="36"/>
      <c r="L574" s="36"/>
      <c r="M574" s="36"/>
      <c r="N574" s="36"/>
      <c r="O574" s="36"/>
      <c r="P574" s="36"/>
      <c r="Q574" s="36"/>
      <c r="R574" s="37">
        <v>13716</v>
      </c>
      <c r="S574" s="37">
        <v>13716</v>
      </c>
    </row>
    <row r="575" spans="1:20">
      <c r="B575" s="6">
        <v>2020</v>
      </c>
      <c r="C575" s="36"/>
      <c r="D575" s="36"/>
      <c r="E575" s="36"/>
      <c r="F575" s="36"/>
      <c r="G575" s="36"/>
      <c r="H575" s="36"/>
      <c r="I575" s="36"/>
      <c r="J575" s="36"/>
      <c r="K575" s="36"/>
      <c r="L575" s="36"/>
      <c r="M575" s="36"/>
      <c r="N575" s="36"/>
      <c r="O575" s="36"/>
      <c r="P575" s="36"/>
      <c r="Q575" s="37">
        <v>16253.22</v>
      </c>
      <c r="R575" s="37">
        <v>16253.22</v>
      </c>
      <c r="S575" s="37">
        <v>16253.22</v>
      </c>
    </row>
    <row r="576" spans="1:20">
      <c r="A576" s="40"/>
      <c r="B576" s="6">
        <v>2019</v>
      </c>
      <c r="C576" s="36"/>
      <c r="D576" s="36"/>
      <c r="E576" s="36"/>
      <c r="F576" s="36"/>
      <c r="G576" s="36"/>
      <c r="H576" s="36"/>
      <c r="I576" s="36"/>
      <c r="J576" s="36"/>
      <c r="K576" s="36"/>
      <c r="L576" s="36"/>
      <c r="M576" s="36"/>
      <c r="N576" s="36"/>
      <c r="O576" s="36"/>
      <c r="P576" s="37">
        <v>38866.15</v>
      </c>
      <c r="Q576" s="37">
        <v>38866.15</v>
      </c>
      <c r="R576" s="37">
        <v>38866.15</v>
      </c>
      <c r="S576" s="37">
        <v>38866.15</v>
      </c>
    </row>
    <row r="577" spans="1:19">
      <c r="A577" s="40"/>
      <c r="B577" s="6">
        <v>2018</v>
      </c>
      <c r="C577" s="36"/>
      <c r="D577" s="36"/>
      <c r="E577" s="36"/>
      <c r="F577" s="36"/>
      <c r="G577" s="36"/>
      <c r="H577" s="36"/>
      <c r="I577" s="36"/>
      <c r="J577" s="36"/>
      <c r="K577" s="36"/>
      <c r="L577" s="36"/>
      <c r="M577" s="36"/>
      <c r="N577" s="36"/>
      <c r="O577" s="37">
        <v>45884.18</v>
      </c>
      <c r="P577" s="37">
        <v>45884.18</v>
      </c>
      <c r="Q577" s="37">
        <v>45884.18</v>
      </c>
      <c r="R577" s="37">
        <v>45884.18</v>
      </c>
      <c r="S577" s="37">
        <v>45884.18</v>
      </c>
    </row>
    <row r="578" spans="1:19">
      <c r="A578" s="40"/>
      <c r="B578" s="6">
        <v>2017</v>
      </c>
      <c r="C578" s="123"/>
      <c r="D578" s="36"/>
      <c r="E578" s="36"/>
      <c r="F578" s="36"/>
      <c r="G578" s="36"/>
      <c r="H578" s="36"/>
      <c r="I578" s="36"/>
      <c r="J578" s="36"/>
      <c r="K578" s="36"/>
      <c r="L578" s="36"/>
      <c r="M578" s="36"/>
      <c r="N578" s="37">
        <v>3340</v>
      </c>
      <c r="O578" s="37">
        <v>3340</v>
      </c>
      <c r="P578" s="37">
        <v>3340</v>
      </c>
      <c r="Q578" s="37">
        <v>3340</v>
      </c>
      <c r="R578" s="37">
        <v>3340</v>
      </c>
      <c r="S578" s="37">
        <v>3340</v>
      </c>
    </row>
    <row r="579" spans="1:19">
      <c r="B579" s="6">
        <v>2016</v>
      </c>
      <c r="C579" s="123"/>
      <c r="D579" s="36"/>
      <c r="E579" s="36"/>
      <c r="F579" s="36"/>
      <c r="G579" s="36"/>
      <c r="H579" s="36"/>
      <c r="I579" s="36"/>
      <c r="J579" s="36"/>
      <c r="K579" s="36"/>
      <c r="L579" s="36"/>
      <c r="M579" s="37">
        <v>6452.4100000000008</v>
      </c>
      <c r="N579" s="37">
        <v>6452.4100000000008</v>
      </c>
      <c r="O579" s="37">
        <v>6452.4100000000008</v>
      </c>
      <c r="P579" s="37">
        <v>6452.4100000000008</v>
      </c>
      <c r="Q579" s="37">
        <v>6452.4100000000008</v>
      </c>
      <c r="R579" s="37">
        <v>6452.4100000000008</v>
      </c>
      <c r="S579" s="37">
        <v>6452.4100000000008</v>
      </c>
    </row>
    <row r="580" spans="1:19">
      <c r="B580" s="6">
        <v>2015</v>
      </c>
      <c r="C580" s="123"/>
      <c r="D580" s="36"/>
      <c r="E580" s="36"/>
      <c r="F580" s="36"/>
      <c r="G580" s="36"/>
      <c r="H580" s="36"/>
      <c r="I580" s="36"/>
      <c r="J580" s="36"/>
      <c r="K580" s="36"/>
      <c r="L580" s="37">
        <v>4720.57</v>
      </c>
      <c r="M580" s="37">
        <v>4720.57</v>
      </c>
      <c r="N580" s="37">
        <v>4720.57</v>
      </c>
      <c r="O580" s="37">
        <v>4720.57</v>
      </c>
      <c r="P580" s="37">
        <v>4720.57</v>
      </c>
      <c r="Q580" s="37">
        <v>4720.57</v>
      </c>
      <c r="R580" s="37">
        <v>4720.57</v>
      </c>
      <c r="S580" s="37">
        <v>4720.57</v>
      </c>
    </row>
    <row r="581" spans="1:19">
      <c r="B581" s="6">
        <v>2014</v>
      </c>
      <c r="C581" s="123"/>
      <c r="D581" s="36"/>
      <c r="E581" s="36"/>
      <c r="F581" s="36"/>
      <c r="G581" s="36"/>
      <c r="H581" s="36"/>
      <c r="I581" s="36"/>
      <c r="J581" s="36"/>
      <c r="K581" s="37">
        <v>6230.41</v>
      </c>
      <c r="L581" s="37">
        <v>6230.41</v>
      </c>
      <c r="M581" s="37">
        <v>6230.41</v>
      </c>
      <c r="N581" s="37">
        <v>6230.41</v>
      </c>
      <c r="O581" s="37">
        <v>6230.41</v>
      </c>
      <c r="P581" s="37">
        <v>6230.41</v>
      </c>
      <c r="Q581" s="37">
        <v>6230.41</v>
      </c>
      <c r="R581" s="37">
        <v>6230.41</v>
      </c>
      <c r="S581" s="37">
        <v>6230.41</v>
      </c>
    </row>
    <row r="582" spans="1:19">
      <c r="B582" s="6">
        <v>2013</v>
      </c>
      <c r="C582" s="123"/>
      <c r="D582" s="36"/>
      <c r="E582" s="36"/>
      <c r="F582" s="36"/>
      <c r="G582" s="36"/>
      <c r="H582" s="36"/>
      <c r="I582" s="36"/>
      <c r="J582" s="37">
        <v>1336.41</v>
      </c>
      <c r="K582" s="37">
        <v>1336.41</v>
      </c>
      <c r="L582" s="37">
        <v>1336.41</v>
      </c>
      <c r="M582" s="37">
        <v>1336.41</v>
      </c>
      <c r="N582" s="37">
        <v>1336.41</v>
      </c>
      <c r="O582" s="37">
        <v>1336.41</v>
      </c>
      <c r="P582" s="37">
        <v>1336.41</v>
      </c>
      <c r="Q582" s="37">
        <v>1336.41</v>
      </c>
      <c r="R582" s="37">
        <v>1336.41</v>
      </c>
      <c r="S582" s="37">
        <v>1336.41</v>
      </c>
    </row>
    <row r="583" spans="1:19">
      <c r="B583" s="6">
        <v>2012</v>
      </c>
      <c r="C583" s="123"/>
      <c r="D583" s="36"/>
      <c r="E583" s="36"/>
      <c r="F583" s="36"/>
      <c r="G583" s="36"/>
      <c r="H583" s="36"/>
      <c r="I583" s="37">
        <v>3818.83</v>
      </c>
      <c r="J583" s="37">
        <v>3818.83</v>
      </c>
      <c r="K583" s="37">
        <v>3818.83</v>
      </c>
      <c r="L583" s="37">
        <v>3818.83</v>
      </c>
      <c r="M583" s="37">
        <v>3818.83</v>
      </c>
      <c r="N583" s="37">
        <v>3818.83</v>
      </c>
      <c r="O583" s="37">
        <v>3818.83</v>
      </c>
      <c r="P583" s="37">
        <v>3818.83</v>
      </c>
      <c r="Q583" s="37">
        <v>3818.83</v>
      </c>
      <c r="R583" s="37">
        <v>3818.83</v>
      </c>
      <c r="S583" s="37">
        <v>3818.83</v>
      </c>
    </row>
    <row r="584" spans="1:19">
      <c r="B584" s="6">
        <v>2011</v>
      </c>
      <c r="C584" s="123"/>
      <c r="D584" s="36"/>
      <c r="E584" s="36"/>
      <c r="F584" s="36"/>
      <c r="G584" s="36"/>
      <c r="H584" s="37">
        <v>10457</v>
      </c>
      <c r="I584" s="37">
        <v>10457</v>
      </c>
      <c r="J584" s="37">
        <v>10457</v>
      </c>
      <c r="K584" s="37">
        <v>10457</v>
      </c>
      <c r="L584" s="37">
        <v>10457</v>
      </c>
      <c r="M584" s="37">
        <v>10457</v>
      </c>
      <c r="N584" s="37">
        <v>10457</v>
      </c>
      <c r="O584" s="37">
        <v>10457</v>
      </c>
      <c r="P584" s="37">
        <v>10457</v>
      </c>
      <c r="Q584" s="37">
        <v>10457</v>
      </c>
      <c r="R584" s="37">
        <v>10457</v>
      </c>
      <c r="S584" s="37">
        <v>10457</v>
      </c>
    </row>
    <row r="585" spans="1:19">
      <c r="B585" s="6">
        <v>2010</v>
      </c>
      <c r="C585" s="123"/>
      <c r="D585" s="36"/>
      <c r="E585" s="36"/>
      <c r="F585" s="36"/>
      <c r="G585" s="37">
        <v>3667</v>
      </c>
      <c r="H585" s="37">
        <v>3667</v>
      </c>
      <c r="I585" s="37">
        <v>3667</v>
      </c>
      <c r="J585" s="37">
        <v>3667</v>
      </c>
      <c r="K585" s="37">
        <v>3667</v>
      </c>
      <c r="L585" s="37">
        <v>3667</v>
      </c>
      <c r="M585" s="37">
        <v>3667</v>
      </c>
      <c r="N585" s="37">
        <v>3667</v>
      </c>
      <c r="O585" s="37">
        <v>3667</v>
      </c>
      <c r="P585" s="37">
        <v>3667</v>
      </c>
      <c r="Q585" s="37">
        <v>3667</v>
      </c>
      <c r="R585" s="37">
        <v>3667</v>
      </c>
      <c r="S585" s="37">
        <v>3667</v>
      </c>
    </row>
    <row r="586" spans="1:19">
      <c r="B586" s="6">
        <v>2009</v>
      </c>
      <c r="C586" s="123"/>
      <c r="D586" s="36"/>
      <c r="E586" s="36"/>
      <c r="F586" s="37">
        <v>2125.7600000000002</v>
      </c>
      <c r="G586" s="37">
        <v>2125.7600000000002</v>
      </c>
      <c r="H586" s="37">
        <v>2125.7600000000002</v>
      </c>
      <c r="I586" s="37">
        <v>2125.7600000000002</v>
      </c>
      <c r="J586" s="37">
        <v>2125.7600000000002</v>
      </c>
      <c r="K586" s="37">
        <v>2125.7600000000002</v>
      </c>
      <c r="L586" s="37">
        <v>2125.7600000000002</v>
      </c>
      <c r="M586" s="37">
        <v>2125.7600000000002</v>
      </c>
      <c r="N586" s="37">
        <v>2125.7600000000002</v>
      </c>
      <c r="O586" s="37">
        <v>2125.7600000000002</v>
      </c>
      <c r="P586" s="37">
        <v>2125.7600000000002</v>
      </c>
      <c r="Q586" s="37">
        <v>2125.7600000000002</v>
      </c>
      <c r="R586" s="37">
        <v>2125.7600000000002</v>
      </c>
      <c r="S586" s="37">
        <v>2125.7600000000002</v>
      </c>
    </row>
    <row r="587" spans="1:19">
      <c r="B587" s="6">
        <v>2008</v>
      </c>
      <c r="C587" s="123"/>
      <c r="D587" s="36"/>
      <c r="E587" s="37">
        <v>1582</v>
      </c>
      <c r="F587" s="37">
        <v>1582</v>
      </c>
      <c r="G587" s="37">
        <v>1582</v>
      </c>
      <c r="H587" s="37">
        <v>1582</v>
      </c>
      <c r="I587" s="37">
        <v>1582</v>
      </c>
      <c r="J587" s="37">
        <v>1582</v>
      </c>
      <c r="K587" s="37">
        <v>1582</v>
      </c>
      <c r="L587" s="37">
        <v>1582</v>
      </c>
      <c r="M587" s="37">
        <v>1582</v>
      </c>
      <c r="N587" s="37">
        <v>1582</v>
      </c>
      <c r="O587" s="37">
        <v>1582</v>
      </c>
      <c r="P587" s="37">
        <v>1582</v>
      </c>
      <c r="Q587" s="37">
        <v>1582</v>
      </c>
      <c r="R587" s="37">
        <v>1582</v>
      </c>
      <c r="S587" s="37">
        <v>1582</v>
      </c>
    </row>
    <row r="588" spans="1:19">
      <c r="B588" s="6">
        <v>2007</v>
      </c>
      <c r="C588" s="123"/>
      <c r="D588" s="37">
        <v>6903</v>
      </c>
      <c r="E588" s="37">
        <v>6903</v>
      </c>
      <c r="F588" s="37">
        <v>6903</v>
      </c>
      <c r="G588" s="37">
        <v>6903</v>
      </c>
      <c r="H588" s="37">
        <v>6903</v>
      </c>
      <c r="I588" s="37">
        <v>6903</v>
      </c>
      <c r="J588" s="37">
        <v>6903</v>
      </c>
      <c r="K588" s="37">
        <v>6903</v>
      </c>
      <c r="L588" s="37">
        <v>6903</v>
      </c>
      <c r="M588" s="37">
        <v>6903</v>
      </c>
      <c r="N588" s="37">
        <v>6903</v>
      </c>
      <c r="O588" s="37">
        <v>6903</v>
      </c>
      <c r="P588" s="37">
        <v>6903</v>
      </c>
      <c r="Q588" s="37">
        <v>6903</v>
      </c>
      <c r="R588" s="37">
        <v>6903</v>
      </c>
      <c r="S588" s="37">
        <v>6903</v>
      </c>
    </row>
    <row r="589" spans="1:19">
      <c r="B589" s="6">
        <v>2006</v>
      </c>
      <c r="C589" s="37">
        <v>4078.94</v>
      </c>
      <c r="D589" s="37">
        <v>4078.94</v>
      </c>
      <c r="E589" s="37">
        <v>4078.94</v>
      </c>
      <c r="F589" s="37">
        <v>4078.94</v>
      </c>
      <c r="G589" s="37">
        <v>4078.94</v>
      </c>
      <c r="H589" s="37">
        <v>4078.94</v>
      </c>
      <c r="I589" s="37">
        <v>4078.94</v>
      </c>
      <c r="J589" s="37">
        <v>4078.94</v>
      </c>
      <c r="K589" s="37">
        <v>4078.94</v>
      </c>
      <c r="L589" s="37">
        <v>4078.94</v>
      </c>
      <c r="M589" s="37">
        <v>4078.94</v>
      </c>
      <c r="N589" s="37">
        <v>4078.94</v>
      </c>
      <c r="O589" s="37">
        <v>4078.94</v>
      </c>
      <c r="P589" s="37">
        <v>4078.94</v>
      </c>
      <c r="Q589" s="37">
        <v>4078.94</v>
      </c>
      <c r="R589" s="37">
        <v>4078.94</v>
      </c>
      <c r="S589" s="37">
        <v>4078.94</v>
      </c>
    </row>
    <row r="590" spans="1:19">
      <c r="B590" s="6">
        <v>2005</v>
      </c>
      <c r="C590" s="37">
        <v>17100.560000000001</v>
      </c>
      <c r="D590" s="37">
        <v>17100.560000000001</v>
      </c>
      <c r="E590" s="37">
        <v>17100.560000000001</v>
      </c>
      <c r="F590" s="37">
        <v>17100.560000000001</v>
      </c>
      <c r="G590" s="37">
        <v>17100.560000000001</v>
      </c>
      <c r="H590" s="37">
        <v>17100.560000000001</v>
      </c>
      <c r="I590" s="37">
        <v>17100.560000000001</v>
      </c>
      <c r="J590" s="37">
        <v>17100.560000000001</v>
      </c>
      <c r="K590" s="37">
        <v>17100.560000000001</v>
      </c>
      <c r="L590" s="37">
        <v>17100.560000000001</v>
      </c>
      <c r="M590" s="37">
        <v>17100.560000000001</v>
      </c>
      <c r="N590" s="37">
        <v>17100.560000000001</v>
      </c>
      <c r="O590" s="37">
        <v>17100.560000000001</v>
      </c>
      <c r="P590" s="37">
        <v>17100.560000000001</v>
      </c>
      <c r="Q590" s="37">
        <v>17100.560000000001</v>
      </c>
      <c r="R590" s="37">
        <v>17100.560000000001</v>
      </c>
      <c r="S590" s="37">
        <v>17100.560000000001</v>
      </c>
    </row>
    <row r="591" spans="1:19">
      <c r="B591" s="6">
        <v>2004</v>
      </c>
      <c r="C591" s="37">
        <v>8963.82</v>
      </c>
      <c r="D591" s="37">
        <v>8963.82</v>
      </c>
      <c r="E591" s="37">
        <v>8963.82</v>
      </c>
      <c r="F591" s="37">
        <v>8963.82</v>
      </c>
      <c r="G591" s="37">
        <v>8963.82</v>
      </c>
      <c r="H591" s="37">
        <v>8963.82</v>
      </c>
      <c r="I591" s="37">
        <v>8963.82</v>
      </c>
      <c r="J591" s="37">
        <v>8963.82</v>
      </c>
      <c r="K591" s="37">
        <v>8963.82</v>
      </c>
      <c r="L591" s="37">
        <v>8963.82</v>
      </c>
      <c r="M591" s="37">
        <v>8963.82</v>
      </c>
      <c r="N591" s="37">
        <v>8963.82</v>
      </c>
      <c r="O591" s="37">
        <v>8963.82</v>
      </c>
      <c r="P591" s="37">
        <v>8963.82</v>
      </c>
      <c r="Q591" s="37">
        <v>8963.82</v>
      </c>
      <c r="R591" s="37">
        <v>8963.82</v>
      </c>
      <c r="S591" s="37">
        <v>8963.82</v>
      </c>
    </row>
    <row r="592" spans="1:19">
      <c r="B592" s="6">
        <v>2003</v>
      </c>
      <c r="C592" s="37">
        <v>8984.94</v>
      </c>
      <c r="D592" s="37">
        <v>8984.94</v>
      </c>
      <c r="E592" s="37">
        <v>8984.94</v>
      </c>
      <c r="F592" s="37">
        <v>8984.94</v>
      </c>
      <c r="G592" s="37">
        <v>8984.94</v>
      </c>
      <c r="H592" s="37">
        <v>8984.94</v>
      </c>
      <c r="I592" s="37">
        <v>8984.94</v>
      </c>
      <c r="J592" s="37">
        <v>8984.94</v>
      </c>
      <c r="K592" s="37">
        <v>8984.94</v>
      </c>
      <c r="L592" s="37">
        <v>8984.94</v>
      </c>
      <c r="M592" s="37">
        <v>8984.94</v>
      </c>
      <c r="N592" s="37">
        <v>8984.94</v>
      </c>
      <c r="O592" s="37">
        <v>8984.94</v>
      </c>
      <c r="P592" s="37">
        <v>8984.94</v>
      </c>
      <c r="Q592" s="37">
        <v>8984.94</v>
      </c>
      <c r="R592" s="37">
        <v>8984.94</v>
      </c>
      <c r="S592" s="37">
        <v>8984.94</v>
      </c>
    </row>
    <row r="593" spans="2:19">
      <c r="B593" s="6">
        <v>2002</v>
      </c>
      <c r="C593" s="37">
        <v>1922.76</v>
      </c>
      <c r="D593" s="37">
        <v>1922.76</v>
      </c>
      <c r="E593" s="37">
        <v>1922.76</v>
      </c>
      <c r="F593" s="37">
        <v>1922.76</v>
      </c>
      <c r="G593" s="37">
        <v>1922.76</v>
      </c>
      <c r="H593" s="37">
        <v>1922.76</v>
      </c>
      <c r="I593" s="37">
        <v>1922.76</v>
      </c>
      <c r="J593" s="37">
        <v>1922.76</v>
      </c>
      <c r="K593" s="37">
        <v>1922.76</v>
      </c>
      <c r="L593" s="37">
        <v>1922.76</v>
      </c>
      <c r="M593" s="37">
        <v>1922.76</v>
      </c>
      <c r="N593" s="37">
        <v>1922.76</v>
      </c>
      <c r="O593" s="37">
        <v>1922.76</v>
      </c>
      <c r="P593" s="37">
        <v>1922.76</v>
      </c>
      <c r="Q593" s="37">
        <v>1922.76</v>
      </c>
      <c r="R593" s="37">
        <v>1922.76</v>
      </c>
      <c r="S593" s="37">
        <v>1922.76</v>
      </c>
    </row>
    <row r="594" spans="2:19">
      <c r="B594" s="6">
        <v>2001</v>
      </c>
      <c r="C594" s="37">
        <v>10323.950000000001</v>
      </c>
      <c r="D594" s="37">
        <v>10323.950000000001</v>
      </c>
      <c r="E594" s="37">
        <v>10323.950000000001</v>
      </c>
      <c r="F594" s="37">
        <v>10323.950000000001</v>
      </c>
      <c r="G594" s="37">
        <v>10323.950000000001</v>
      </c>
      <c r="H594" s="37">
        <v>10323.950000000001</v>
      </c>
      <c r="I594" s="37">
        <v>10323.950000000001</v>
      </c>
      <c r="J594" s="37">
        <v>10323.950000000001</v>
      </c>
      <c r="K594" s="37">
        <v>10323.950000000001</v>
      </c>
      <c r="L594" s="37">
        <v>10323.950000000001</v>
      </c>
      <c r="M594" s="37">
        <v>10323.950000000001</v>
      </c>
      <c r="N594" s="37">
        <v>10323.950000000001</v>
      </c>
      <c r="O594" s="37">
        <v>10323.950000000001</v>
      </c>
      <c r="P594" s="37">
        <v>10323.950000000001</v>
      </c>
      <c r="Q594" s="37">
        <v>10323.950000000001</v>
      </c>
      <c r="R594" s="37">
        <v>10323.950000000001</v>
      </c>
      <c r="S594" s="37">
        <v>10323.950000000001</v>
      </c>
    </row>
    <row r="595" spans="2:19">
      <c r="B595" s="6">
        <v>2000</v>
      </c>
      <c r="C595" s="37">
        <v>2250.41</v>
      </c>
      <c r="D595" s="37">
        <v>2250.41</v>
      </c>
      <c r="E595" s="37">
        <v>2250.41</v>
      </c>
      <c r="F595" s="37">
        <v>2250.41</v>
      </c>
      <c r="G595" s="37">
        <v>2250.41</v>
      </c>
      <c r="H595" s="37">
        <v>2250.41</v>
      </c>
      <c r="I595" s="37">
        <v>2250.41</v>
      </c>
      <c r="J595" s="37">
        <v>2250.41</v>
      </c>
      <c r="K595" s="37">
        <v>2250.41</v>
      </c>
      <c r="L595" s="37">
        <v>2250.41</v>
      </c>
      <c r="M595" s="37">
        <v>2250.41</v>
      </c>
      <c r="N595" s="37">
        <v>2250.41</v>
      </c>
      <c r="O595" s="37">
        <v>2250.41</v>
      </c>
      <c r="P595" s="37">
        <v>2250.41</v>
      </c>
      <c r="Q595" s="37">
        <v>2250.41</v>
      </c>
      <c r="R595" s="37">
        <v>2250.41</v>
      </c>
      <c r="S595" s="37">
        <v>2250.41</v>
      </c>
    </row>
    <row r="596" spans="2:19">
      <c r="B596" s="6">
        <v>1999</v>
      </c>
      <c r="C596" s="37">
        <v>1849.8700000000001</v>
      </c>
      <c r="D596" s="37">
        <v>1849.8700000000001</v>
      </c>
      <c r="E596" s="37">
        <v>1849.8700000000001</v>
      </c>
      <c r="F596" s="37">
        <v>1849.8700000000001</v>
      </c>
      <c r="G596" s="37">
        <v>1849.8700000000001</v>
      </c>
      <c r="H596" s="37">
        <v>1849.8700000000001</v>
      </c>
      <c r="I596" s="37">
        <v>1849.8700000000001</v>
      </c>
      <c r="J596" s="37">
        <v>1849.8700000000001</v>
      </c>
      <c r="K596" s="37">
        <v>1849.8700000000001</v>
      </c>
      <c r="L596" s="37">
        <v>1849.8700000000001</v>
      </c>
      <c r="M596" s="37">
        <v>1849.8700000000001</v>
      </c>
      <c r="N596" s="37">
        <v>1849.8700000000001</v>
      </c>
      <c r="O596" s="37">
        <v>1849.8700000000001</v>
      </c>
      <c r="P596" s="37">
        <v>1849.8700000000001</v>
      </c>
      <c r="Q596" s="37">
        <v>1849.8700000000001</v>
      </c>
      <c r="R596" s="37">
        <v>1849.8700000000001</v>
      </c>
      <c r="S596" s="37">
        <v>1849.8700000000001</v>
      </c>
    </row>
    <row r="597" spans="2:19">
      <c r="B597" s="6">
        <v>1998</v>
      </c>
      <c r="C597" s="37">
        <v>2937.4</v>
      </c>
      <c r="D597" s="37">
        <v>2937.4</v>
      </c>
      <c r="E597" s="37">
        <v>2937.4</v>
      </c>
      <c r="F597" s="37">
        <v>2937.4</v>
      </c>
      <c r="G597" s="37">
        <v>2937.4</v>
      </c>
      <c r="H597" s="37">
        <v>2937.4</v>
      </c>
      <c r="I597" s="37">
        <v>2937.4</v>
      </c>
      <c r="J597" s="37">
        <v>2937.4</v>
      </c>
      <c r="K597" s="37">
        <v>2937.4</v>
      </c>
      <c r="L597" s="37">
        <v>2937.4</v>
      </c>
      <c r="M597" s="37">
        <v>2937.4</v>
      </c>
      <c r="N597" s="37">
        <v>2937.4</v>
      </c>
      <c r="O597" s="37">
        <v>2937.4</v>
      </c>
      <c r="P597" s="37">
        <v>2937.4</v>
      </c>
      <c r="Q597" s="37">
        <v>2937.4</v>
      </c>
      <c r="R597" s="37">
        <v>2937.4</v>
      </c>
      <c r="S597" s="37">
        <v>2937.4</v>
      </c>
    </row>
    <row r="598" spans="2:19">
      <c r="B598" s="6">
        <v>1997</v>
      </c>
      <c r="C598" s="37">
        <v>498.5</v>
      </c>
      <c r="D598" s="37">
        <v>498.5</v>
      </c>
      <c r="E598" s="37">
        <v>498.5</v>
      </c>
      <c r="F598" s="37">
        <v>498.5</v>
      </c>
      <c r="G598" s="37">
        <v>498.5</v>
      </c>
      <c r="H598" s="37">
        <v>498.5</v>
      </c>
      <c r="I598" s="37">
        <v>498.5</v>
      </c>
      <c r="J598" s="37">
        <v>498.5</v>
      </c>
      <c r="K598" s="37">
        <v>498.5</v>
      </c>
      <c r="L598" s="37">
        <v>498.5</v>
      </c>
      <c r="M598" s="37">
        <v>498.5</v>
      </c>
      <c r="N598" s="37">
        <v>498.5</v>
      </c>
      <c r="O598" s="37">
        <v>498.5</v>
      </c>
      <c r="P598" s="37">
        <v>498.5</v>
      </c>
      <c r="Q598" s="37">
        <v>498.5</v>
      </c>
      <c r="R598" s="37">
        <v>498.5</v>
      </c>
      <c r="S598" s="37">
        <v>498.5</v>
      </c>
    </row>
    <row r="599" spans="2:19">
      <c r="B599" s="6">
        <v>1996</v>
      </c>
      <c r="C599" s="37">
        <v>1186.52</v>
      </c>
      <c r="D599" s="37">
        <v>1186.52</v>
      </c>
      <c r="E599" s="37">
        <v>1186.52</v>
      </c>
      <c r="F599" s="37">
        <v>1186.52</v>
      </c>
      <c r="G599" s="37">
        <v>1186.52</v>
      </c>
      <c r="H599" s="37">
        <v>1186.52</v>
      </c>
      <c r="I599" s="37">
        <v>1186.52</v>
      </c>
      <c r="J599" s="37">
        <v>1186.52</v>
      </c>
      <c r="K599" s="37">
        <v>1186.52</v>
      </c>
      <c r="L599" s="37">
        <v>1186.52</v>
      </c>
      <c r="M599" s="37">
        <v>1186.52</v>
      </c>
      <c r="N599" s="37">
        <v>1186.52</v>
      </c>
      <c r="O599" s="37">
        <v>1186.52</v>
      </c>
      <c r="P599" s="37">
        <v>1186.52</v>
      </c>
      <c r="Q599" s="37">
        <v>1186.52</v>
      </c>
      <c r="R599" s="37">
        <v>1186.52</v>
      </c>
      <c r="S599" s="37">
        <v>1186.52</v>
      </c>
    </row>
    <row r="600" spans="2:19">
      <c r="B600" s="6">
        <v>1995</v>
      </c>
      <c r="C600" s="37">
        <v>8367.44</v>
      </c>
      <c r="D600" s="37">
        <v>8367.44</v>
      </c>
      <c r="E600" s="37">
        <v>8367.44</v>
      </c>
      <c r="F600" s="37">
        <v>8367.44</v>
      </c>
      <c r="G600" s="37">
        <v>8367.44</v>
      </c>
      <c r="H600" s="37">
        <v>8367.44</v>
      </c>
      <c r="I600" s="37">
        <v>8367.44</v>
      </c>
      <c r="J600" s="37">
        <v>8367.44</v>
      </c>
      <c r="K600" s="37">
        <v>8367.44</v>
      </c>
      <c r="L600" s="37">
        <v>8367.44</v>
      </c>
      <c r="M600" s="37">
        <v>8367.44</v>
      </c>
      <c r="N600" s="37">
        <v>8367.44</v>
      </c>
      <c r="O600" s="37">
        <v>8367.44</v>
      </c>
      <c r="P600" s="37">
        <v>8367.44</v>
      </c>
      <c r="Q600" s="37">
        <v>8367.44</v>
      </c>
      <c r="R600" s="37">
        <v>8367.44</v>
      </c>
      <c r="S600" s="37">
        <v>8367.44</v>
      </c>
    </row>
    <row r="601" spans="2:19">
      <c r="B601" s="6">
        <v>1994</v>
      </c>
      <c r="C601" s="37">
        <v>196.07</v>
      </c>
      <c r="D601" s="37">
        <v>196.07</v>
      </c>
      <c r="E601" s="37">
        <v>196.07</v>
      </c>
      <c r="F601" s="37">
        <v>196.07</v>
      </c>
      <c r="G601" s="37">
        <v>196.07</v>
      </c>
      <c r="H601" s="37">
        <v>196.07</v>
      </c>
      <c r="I601" s="37">
        <v>196.07</v>
      </c>
      <c r="J601" s="37">
        <v>196.07</v>
      </c>
      <c r="K601" s="37">
        <v>196.07</v>
      </c>
      <c r="L601" s="37">
        <v>196.07</v>
      </c>
      <c r="M601" s="37">
        <v>196.07</v>
      </c>
      <c r="N601" s="37">
        <v>196.07</v>
      </c>
      <c r="O601" s="37">
        <v>196.07</v>
      </c>
      <c r="P601" s="37">
        <v>196.07</v>
      </c>
      <c r="Q601" s="37">
        <v>196.07</v>
      </c>
      <c r="R601" s="37">
        <v>196.07</v>
      </c>
      <c r="S601" s="37">
        <v>196.07</v>
      </c>
    </row>
    <row r="602" spans="2:19">
      <c r="B602" s="6">
        <v>1993</v>
      </c>
      <c r="C602" s="37">
        <v>4917.79</v>
      </c>
      <c r="D602" s="37">
        <v>4917.79</v>
      </c>
      <c r="E602" s="37">
        <v>4917.79</v>
      </c>
      <c r="F602" s="37">
        <v>4917.79</v>
      </c>
      <c r="G602" s="37">
        <v>4917.79</v>
      </c>
      <c r="H602" s="37">
        <v>4917.79</v>
      </c>
      <c r="I602" s="37">
        <v>4917.79</v>
      </c>
      <c r="J602" s="37">
        <v>4917.79</v>
      </c>
      <c r="K602" s="37">
        <v>4917.79</v>
      </c>
      <c r="L602" s="37">
        <v>4917.79</v>
      </c>
      <c r="M602" s="37">
        <v>4917.79</v>
      </c>
      <c r="N602" s="37">
        <v>4917.79</v>
      </c>
      <c r="O602" s="37">
        <v>4917.79</v>
      </c>
      <c r="P602" s="37">
        <v>4917.79</v>
      </c>
      <c r="Q602" s="37">
        <v>4917.79</v>
      </c>
      <c r="R602" s="37">
        <v>4917.79</v>
      </c>
      <c r="S602" s="37">
        <v>4917.79</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1043.55</v>
      </c>
      <c r="D604" s="37">
        <v>1043.55</v>
      </c>
      <c r="E604" s="37">
        <v>1043.55</v>
      </c>
      <c r="F604" s="37">
        <v>1043.55</v>
      </c>
      <c r="G604" s="37">
        <v>1043.55</v>
      </c>
      <c r="H604" s="37">
        <v>1043.55</v>
      </c>
      <c r="I604" s="37">
        <v>1043.55</v>
      </c>
      <c r="J604" s="37">
        <v>1043.55</v>
      </c>
      <c r="K604" s="37">
        <v>1043.55</v>
      </c>
      <c r="L604" s="37">
        <v>1043.55</v>
      </c>
      <c r="M604" s="37">
        <v>1043.55</v>
      </c>
      <c r="N604" s="37">
        <v>1043.55</v>
      </c>
      <c r="O604" s="37">
        <v>1043.55</v>
      </c>
      <c r="P604" s="37">
        <v>1043.55</v>
      </c>
      <c r="Q604" s="37">
        <v>1043.55</v>
      </c>
      <c r="R604" s="37">
        <v>1043.55</v>
      </c>
      <c r="S604" s="37">
        <v>1043.55</v>
      </c>
    </row>
    <row r="605" spans="2:19">
      <c r="B605" s="6">
        <v>1990</v>
      </c>
      <c r="C605" s="37">
        <v>2982.13</v>
      </c>
      <c r="D605" s="37">
        <v>2982.13</v>
      </c>
      <c r="E605" s="37">
        <v>2982.13</v>
      </c>
      <c r="F605" s="37">
        <v>2982.13</v>
      </c>
      <c r="G605" s="37">
        <v>2982.13</v>
      </c>
      <c r="H605" s="37">
        <v>2982.13</v>
      </c>
      <c r="I605" s="37">
        <v>2982.13</v>
      </c>
      <c r="J605" s="37">
        <v>2982.13</v>
      </c>
      <c r="K605" s="37">
        <v>2982.13</v>
      </c>
      <c r="L605" s="37">
        <v>2982.13</v>
      </c>
      <c r="M605" s="37">
        <v>2982.13</v>
      </c>
      <c r="N605" s="37">
        <v>2982.13</v>
      </c>
      <c r="O605" s="37">
        <v>2982.13</v>
      </c>
      <c r="P605" s="37">
        <v>2982.13</v>
      </c>
      <c r="Q605" s="37">
        <v>2982.13</v>
      </c>
      <c r="R605" s="37">
        <v>2982.13</v>
      </c>
      <c r="S605" s="37">
        <v>2982.13</v>
      </c>
    </row>
    <row r="606" spans="2:19">
      <c r="B606" s="6">
        <v>1989</v>
      </c>
      <c r="C606" s="37">
        <v>16131.59</v>
      </c>
      <c r="D606" s="37">
        <v>16131.59</v>
      </c>
      <c r="E606" s="37">
        <v>16131.59</v>
      </c>
      <c r="F606" s="37">
        <v>16131.59</v>
      </c>
      <c r="G606" s="37">
        <v>16131.59</v>
      </c>
      <c r="H606" s="37">
        <v>16131.59</v>
      </c>
      <c r="I606" s="37">
        <v>16131.59</v>
      </c>
      <c r="J606" s="37">
        <v>16131.59</v>
      </c>
      <c r="K606" s="37">
        <v>16131.59</v>
      </c>
      <c r="L606" s="37">
        <v>16131.59</v>
      </c>
      <c r="M606" s="37">
        <v>16131.59</v>
      </c>
      <c r="N606" s="37">
        <v>16131.59</v>
      </c>
      <c r="O606" s="37">
        <v>16131.59</v>
      </c>
      <c r="P606" s="37">
        <v>16131.59</v>
      </c>
      <c r="Q606" s="37">
        <v>16131.59</v>
      </c>
      <c r="R606" s="37">
        <v>16131.59</v>
      </c>
      <c r="S606" s="37">
        <v>16131.59</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20">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20">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20">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20">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20">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20">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20">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20">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20">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20">
      <c r="A666" s="75" t="s">
        <v>115</v>
      </c>
      <c r="B666" s="7" t="s">
        <v>10</v>
      </c>
      <c r="C666" s="8">
        <f>SUM(C589:C665)</f>
        <v>93736.24</v>
      </c>
      <c r="D666" s="8">
        <f>SUM(D588:D665)</f>
        <v>100639.24000000002</v>
      </c>
      <c r="E666" s="8">
        <f>SUM(E587:E665)</f>
        <v>102221.24000000002</v>
      </c>
      <c r="F666" s="8">
        <f>SUM(F586:F665)</f>
        <v>104347.00000000001</v>
      </c>
      <c r="G666" s="8">
        <f>SUM(G585:G665)</f>
        <v>108014.00000000001</v>
      </c>
      <c r="H666" s="8">
        <f>SUM(H579:H665)</f>
        <v>118471</v>
      </c>
      <c r="I666" s="8">
        <f>SUM(I579:I665)</f>
        <v>122289.83</v>
      </c>
      <c r="J666" s="8">
        <f t="shared" ref="J666" si="9">SUM(J579:J665)</f>
        <v>123626.23999999999</v>
      </c>
      <c r="K666" s="8">
        <f>SUM(K579:K665)</f>
        <v>129856.65000000001</v>
      </c>
      <c r="L666" s="8">
        <f t="shared" ref="L666" si="10">SUM(L579:L665)</f>
        <v>134577.22000000003</v>
      </c>
      <c r="M666" s="8">
        <f>SUM(M579:M665)</f>
        <v>141029.63</v>
      </c>
      <c r="N666" s="11">
        <f>SUM(N574:N665)</f>
        <v>144369.63</v>
      </c>
      <c r="O666" s="11">
        <f>SUM(O574:O665)</f>
        <v>190253.81000000003</v>
      </c>
      <c r="P666" s="11">
        <f>SUM(P574:P665)</f>
        <v>229119.96000000002</v>
      </c>
      <c r="Q666" s="11">
        <f>SUM(Q574:Q665)</f>
        <v>245373.18000000002</v>
      </c>
      <c r="R666" s="11">
        <f>SUM(R573:R665)</f>
        <v>259089.18000000002</v>
      </c>
      <c r="S666" s="11">
        <f>SUM(S573:S665)</f>
        <v>290903.82</v>
      </c>
    </row>
    <row r="667" spans="1:20">
      <c r="A667" s="76"/>
      <c r="B667" s="7"/>
      <c r="C667" s="8"/>
      <c r="D667" s="8"/>
      <c r="E667" s="8"/>
      <c r="F667" s="8"/>
      <c r="G667" s="8"/>
      <c r="H667" s="8"/>
      <c r="I667" s="8"/>
      <c r="J667" s="8"/>
      <c r="K667" s="8"/>
      <c r="L667" s="8"/>
      <c r="M667" s="10"/>
    </row>
    <row r="668" spans="1:20">
      <c r="A668" s="77" t="s">
        <v>14</v>
      </c>
      <c r="B668" s="6">
        <v>2022</v>
      </c>
      <c r="C668" s="36"/>
      <c r="D668" s="36"/>
      <c r="E668" s="36"/>
      <c r="F668" s="36"/>
      <c r="G668" s="36"/>
      <c r="H668" s="36"/>
      <c r="I668" s="36"/>
      <c r="J668" s="36"/>
      <c r="K668" s="36"/>
      <c r="L668" s="36"/>
      <c r="M668" s="36"/>
      <c r="N668" s="36"/>
      <c r="O668" s="36"/>
      <c r="P668" s="36"/>
      <c r="Q668" s="36"/>
      <c r="R668" s="74"/>
      <c r="S668" s="37">
        <v>0</v>
      </c>
      <c r="T668" s="130">
        <f>S669</f>
        <v>0</v>
      </c>
    </row>
    <row r="669" spans="1:20">
      <c r="A669" s="38"/>
      <c r="B669" s="6">
        <v>2021</v>
      </c>
      <c r="C669" s="36"/>
      <c r="D669" s="36"/>
      <c r="E669" s="36"/>
      <c r="F669" s="36"/>
      <c r="G669" s="36"/>
      <c r="H669" s="36"/>
      <c r="I669" s="36"/>
      <c r="J669" s="36"/>
      <c r="K669" s="36"/>
      <c r="L669" s="36"/>
      <c r="M669" s="36"/>
      <c r="N669" s="36"/>
      <c r="O669" s="36"/>
      <c r="P669" s="36"/>
      <c r="Q669" s="36"/>
      <c r="R669" s="37">
        <v>0</v>
      </c>
      <c r="S669" s="37">
        <v>0</v>
      </c>
    </row>
    <row r="670" spans="1:20">
      <c r="B670" s="6">
        <v>2020</v>
      </c>
      <c r="C670" s="36"/>
      <c r="D670" s="36"/>
      <c r="E670" s="36"/>
      <c r="F670" s="36"/>
      <c r="G670" s="36"/>
      <c r="H670" s="36"/>
      <c r="I670" s="36"/>
      <c r="J670" s="36"/>
      <c r="K670" s="36"/>
      <c r="L670" s="36"/>
      <c r="M670" s="36"/>
      <c r="N670" s="36"/>
      <c r="O670" s="36"/>
      <c r="P670" s="36"/>
      <c r="Q670" s="37">
        <v>0</v>
      </c>
      <c r="R670" s="37">
        <v>0</v>
      </c>
      <c r="S670" s="37">
        <v>0</v>
      </c>
    </row>
    <row r="671" spans="1:20">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20">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123"/>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123"/>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123"/>
      <c r="D675" s="36"/>
      <c r="E675" s="36"/>
      <c r="F675" s="36"/>
      <c r="G675" s="36"/>
      <c r="H675" s="36"/>
      <c r="I675" s="36"/>
      <c r="J675" s="36"/>
      <c r="K675" s="36"/>
      <c r="L675" s="37">
        <v>16694.34</v>
      </c>
      <c r="M675" s="37">
        <v>16694.34</v>
      </c>
      <c r="N675" s="37">
        <v>16694.34</v>
      </c>
      <c r="O675" s="37">
        <v>16694.34</v>
      </c>
      <c r="P675" s="37">
        <v>16694.34</v>
      </c>
      <c r="Q675" s="37">
        <v>16694.34</v>
      </c>
      <c r="R675" s="37">
        <v>16694.34</v>
      </c>
      <c r="S675" s="37">
        <v>16694.34</v>
      </c>
    </row>
    <row r="676" spans="1:19">
      <c r="B676" s="6">
        <v>2014</v>
      </c>
      <c r="C676" s="123"/>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123"/>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123"/>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123"/>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123"/>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123"/>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123"/>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123"/>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768.32</v>
      </c>
      <c r="D684" s="37">
        <v>768.32</v>
      </c>
      <c r="E684" s="37">
        <v>768.32</v>
      </c>
      <c r="F684" s="37">
        <v>768.32</v>
      </c>
      <c r="G684" s="37">
        <v>768.32</v>
      </c>
      <c r="H684" s="37">
        <v>768.32</v>
      </c>
      <c r="I684" s="37">
        <v>768.32</v>
      </c>
      <c r="J684" s="37">
        <v>768.32</v>
      </c>
      <c r="K684" s="37">
        <v>768.32</v>
      </c>
      <c r="L684" s="37">
        <v>768.32</v>
      </c>
      <c r="M684" s="37">
        <v>768.32</v>
      </c>
      <c r="N684" s="37">
        <v>768.32</v>
      </c>
      <c r="O684" s="37">
        <v>768.32</v>
      </c>
      <c r="P684" s="37">
        <v>768.32</v>
      </c>
      <c r="Q684" s="37">
        <v>768.32</v>
      </c>
      <c r="R684" s="37">
        <v>768.32</v>
      </c>
      <c r="S684" s="37">
        <v>768.32</v>
      </c>
    </row>
    <row r="685" spans="1:19">
      <c r="B685" s="6">
        <v>2005</v>
      </c>
      <c r="C685" s="37">
        <v>352.31</v>
      </c>
      <c r="D685" s="37">
        <v>352.31</v>
      </c>
      <c r="E685" s="37">
        <v>352.31</v>
      </c>
      <c r="F685" s="37">
        <v>352.31</v>
      </c>
      <c r="G685" s="37">
        <v>352.31</v>
      </c>
      <c r="H685" s="37">
        <v>352.31</v>
      </c>
      <c r="I685" s="37">
        <v>352.31</v>
      </c>
      <c r="J685" s="37">
        <v>352.31</v>
      </c>
      <c r="K685" s="37">
        <v>352.31</v>
      </c>
      <c r="L685" s="37">
        <v>352.31</v>
      </c>
      <c r="M685" s="37">
        <v>352.31</v>
      </c>
      <c r="N685" s="37">
        <v>352.31</v>
      </c>
      <c r="O685" s="37">
        <v>352.31</v>
      </c>
      <c r="P685" s="37">
        <v>352.31</v>
      </c>
      <c r="Q685" s="37">
        <v>352.31</v>
      </c>
      <c r="R685" s="37">
        <v>352.31</v>
      </c>
      <c r="S685" s="37">
        <v>352.31</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597.85</v>
      </c>
      <c r="D687" s="37">
        <v>597.85</v>
      </c>
      <c r="E687" s="37">
        <v>597.85</v>
      </c>
      <c r="F687" s="37">
        <v>597.85</v>
      </c>
      <c r="G687" s="37">
        <v>597.85</v>
      </c>
      <c r="H687" s="37">
        <v>597.85</v>
      </c>
      <c r="I687" s="37">
        <v>597.85</v>
      </c>
      <c r="J687" s="37">
        <v>597.85</v>
      </c>
      <c r="K687" s="37">
        <v>597.85</v>
      </c>
      <c r="L687" s="37">
        <v>597.85</v>
      </c>
      <c r="M687" s="37">
        <v>597.85</v>
      </c>
      <c r="N687" s="37">
        <v>597.85</v>
      </c>
      <c r="O687" s="37">
        <v>597.85</v>
      </c>
      <c r="P687" s="37">
        <v>597.85</v>
      </c>
      <c r="Q687" s="37">
        <v>597.85</v>
      </c>
      <c r="R687" s="37">
        <v>597.85</v>
      </c>
      <c r="S687" s="37">
        <v>597.85</v>
      </c>
    </row>
    <row r="688" spans="1:19">
      <c r="B688" s="6">
        <v>2002</v>
      </c>
      <c r="C688" s="37">
        <v>820.99</v>
      </c>
      <c r="D688" s="37">
        <v>820.99</v>
      </c>
      <c r="E688" s="37">
        <v>820.99</v>
      </c>
      <c r="F688" s="37">
        <v>820.99</v>
      </c>
      <c r="G688" s="37">
        <v>820.99</v>
      </c>
      <c r="H688" s="37">
        <v>820.99</v>
      </c>
      <c r="I688" s="37">
        <v>820.99</v>
      </c>
      <c r="J688" s="37">
        <v>820.99</v>
      </c>
      <c r="K688" s="37">
        <v>820.99</v>
      </c>
      <c r="L688" s="37">
        <v>820.99</v>
      </c>
      <c r="M688" s="37">
        <v>820.99</v>
      </c>
      <c r="N688" s="37">
        <v>820.99</v>
      </c>
      <c r="O688" s="37">
        <v>820.99</v>
      </c>
      <c r="P688" s="37">
        <v>820.99</v>
      </c>
      <c r="Q688" s="37">
        <v>820.99</v>
      </c>
      <c r="R688" s="37">
        <v>820.99</v>
      </c>
      <c r="S688" s="37">
        <v>820.99</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161.72999999999999</v>
      </c>
      <c r="D691" s="37">
        <v>161.72999999999999</v>
      </c>
      <c r="E691" s="37">
        <v>161.72999999999999</v>
      </c>
      <c r="F691" s="37">
        <v>161.72999999999999</v>
      </c>
      <c r="G691" s="37">
        <v>161.72999999999999</v>
      </c>
      <c r="H691" s="37">
        <v>161.72999999999999</v>
      </c>
      <c r="I691" s="37">
        <v>161.72999999999999</v>
      </c>
      <c r="J691" s="37">
        <v>161.72999999999999</v>
      </c>
      <c r="K691" s="37">
        <v>161.72999999999999</v>
      </c>
      <c r="L691" s="37">
        <v>161.72999999999999</v>
      </c>
      <c r="M691" s="37">
        <v>161.72999999999999</v>
      </c>
      <c r="N691" s="37">
        <v>161.72999999999999</v>
      </c>
      <c r="O691" s="37">
        <v>161.72999999999999</v>
      </c>
      <c r="P691" s="37">
        <v>161.72999999999999</v>
      </c>
      <c r="Q691" s="37">
        <v>161.72999999999999</v>
      </c>
      <c r="R691" s="37">
        <v>161.72999999999999</v>
      </c>
      <c r="S691" s="37">
        <v>161.72999999999999</v>
      </c>
    </row>
    <row r="692" spans="2:19">
      <c r="B692" s="6">
        <v>1998</v>
      </c>
      <c r="C692" s="37">
        <v>6089.81</v>
      </c>
      <c r="D692" s="37">
        <v>6089.81</v>
      </c>
      <c r="E692" s="37">
        <v>6089.81</v>
      </c>
      <c r="F692" s="37">
        <v>6089.81</v>
      </c>
      <c r="G692" s="37">
        <v>6089.81</v>
      </c>
      <c r="H692" s="37">
        <v>6089.81</v>
      </c>
      <c r="I692" s="37">
        <v>6089.81</v>
      </c>
      <c r="J692" s="37">
        <v>6089.81</v>
      </c>
      <c r="K692" s="37">
        <v>6089.81</v>
      </c>
      <c r="L692" s="37">
        <v>6089.81</v>
      </c>
      <c r="M692" s="37">
        <v>6089.81</v>
      </c>
      <c r="N692" s="37">
        <v>6089.81</v>
      </c>
      <c r="O692" s="37">
        <v>6089.81</v>
      </c>
      <c r="P692" s="37">
        <v>6089.81</v>
      </c>
      <c r="Q692" s="37">
        <v>6089.81</v>
      </c>
      <c r="R692" s="37">
        <v>6089.81</v>
      </c>
      <c r="S692" s="37">
        <v>6089.81</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212.45</v>
      </c>
      <c r="D694" s="37">
        <v>212.45</v>
      </c>
      <c r="E694" s="37">
        <v>212.45</v>
      </c>
      <c r="F694" s="37">
        <v>212.45</v>
      </c>
      <c r="G694" s="37">
        <v>212.45</v>
      </c>
      <c r="H694" s="37">
        <v>212.45</v>
      </c>
      <c r="I694" s="37">
        <v>212.45</v>
      </c>
      <c r="J694" s="37">
        <v>212.45</v>
      </c>
      <c r="K694" s="37">
        <v>212.45</v>
      </c>
      <c r="L694" s="37">
        <v>212.45</v>
      </c>
      <c r="M694" s="37">
        <v>212.45</v>
      </c>
      <c r="N694" s="37">
        <v>212.45</v>
      </c>
      <c r="O694" s="37">
        <v>212.45</v>
      </c>
      <c r="P694" s="37">
        <v>212.45</v>
      </c>
      <c r="Q694" s="37">
        <v>212.45</v>
      </c>
      <c r="R694" s="37">
        <v>212.45</v>
      </c>
      <c r="S694" s="37">
        <v>212.45</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5590.73</v>
      </c>
      <c r="D704" s="37">
        <v>5590.73</v>
      </c>
      <c r="E704" s="37">
        <v>5590.73</v>
      </c>
      <c r="F704" s="37">
        <v>5590.73</v>
      </c>
      <c r="G704" s="37">
        <v>5590.73</v>
      </c>
      <c r="H704" s="37">
        <v>5590.73</v>
      </c>
      <c r="I704" s="37">
        <v>5590.73</v>
      </c>
      <c r="J704" s="37">
        <v>5590.73</v>
      </c>
      <c r="K704" s="37">
        <v>5590.73</v>
      </c>
      <c r="L704" s="37">
        <v>5590.73</v>
      </c>
      <c r="M704" s="37">
        <v>5590.73</v>
      </c>
      <c r="N704" s="37">
        <v>5590.73</v>
      </c>
      <c r="O704" s="37">
        <v>5590.73</v>
      </c>
      <c r="P704" s="37">
        <v>5590.73</v>
      </c>
      <c r="Q704" s="37">
        <v>5590.73</v>
      </c>
      <c r="R704" s="37">
        <v>5590.73</v>
      </c>
      <c r="S704" s="37">
        <v>5590.73</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204.78</v>
      </c>
      <c r="D706" s="37">
        <v>204.78</v>
      </c>
      <c r="E706" s="37">
        <v>204.78</v>
      </c>
      <c r="F706" s="37">
        <v>204.78</v>
      </c>
      <c r="G706" s="37">
        <v>204.78</v>
      </c>
      <c r="H706" s="37">
        <v>204.78</v>
      </c>
      <c r="I706" s="37">
        <v>204.78</v>
      </c>
      <c r="J706" s="37">
        <v>204.78</v>
      </c>
      <c r="K706" s="37">
        <v>204.78</v>
      </c>
      <c r="L706" s="37">
        <v>204.78</v>
      </c>
      <c r="M706" s="37">
        <v>204.78</v>
      </c>
      <c r="N706" s="37">
        <v>204.78</v>
      </c>
      <c r="O706" s="37">
        <v>204.78</v>
      </c>
      <c r="P706" s="37">
        <v>204.78</v>
      </c>
      <c r="Q706" s="37">
        <v>204.78</v>
      </c>
      <c r="R706" s="37">
        <v>204.78</v>
      </c>
      <c r="S706" s="37">
        <v>204.78</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20">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20">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20">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20">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20">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20">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20">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20">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20">
      <c r="A761" s="75" t="s">
        <v>14</v>
      </c>
      <c r="B761" s="7" t="s">
        <v>10</v>
      </c>
      <c r="C761" s="8">
        <f>SUM(C684:C760)</f>
        <v>14798.970000000001</v>
      </c>
      <c r="D761" s="8">
        <f>SUM(D683:D760)</f>
        <v>14798.970000000001</v>
      </c>
      <c r="E761" s="8">
        <f>SUM(E682:E760)</f>
        <v>14798.970000000001</v>
      </c>
      <c r="F761" s="8">
        <f>SUM(F681:F760)</f>
        <v>14798.970000000001</v>
      </c>
      <c r="G761" s="8">
        <f>SUM(G680:G760)</f>
        <v>14798.970000000001</v>
      </c>
      <c r="H761" s="8">
        <f>SUM(H674:H760)</f>
        <v>14798.970000000001</v>
      </c>
      <c r="I761" s="8">
        <f>SUM(I674:I760)</f>
        <v>14798.970000000001</v>
      </c>
      <c r="J761" s="8">
        <f t="shared" ref="J761" si="11">SUM(J674:J760)</f>
        <v>14798.970000000001</v>
      </c>
      <c r="K761" s="8">
        <f>SUM(K674:K760)</f>
        <v>14798.970000000001</v>
      </c>
      <c r="L761" s="8">
        <f t="shared" ref="L761" si="12">SUM(L674:L760)</f>
        <v>31493.31</v>
      </c>
      <c r="M761" s="8">
        <f>SUM(M674:M760)</f>
        <v>31493.31</v>
      </c>
      <c r="N761" s="11">
        <f>SUM(N669:N760)</f>
        <v>31493.31</v>
      </c>
      <c r="O761" s="11">
        <f>SUM(O669:O760)</f>
        <v>31493.31</v>
      </c>
      <c r="P761" s="11">
        <f>SUM(P669:P760)</f>
        <v>31493.31</v>
      </c>
      <c r="Q761" s="11">
        <f>SUM(Q669:Q760)</f>
        <v>31493.31</v>
      </c>
      <c r="R761" s="11">
        <f>SUM(R668:R760)</f>
        <v>31493.31</v>
      </c>
      <c r="S761" s="11">
        <f>SUM(S668:S760)</f>
        <v>31493.31</v>
      </c>
    </row>
    <row r="762" spans="1:20">
      <c r="A762" s="76"/>
      <c r="B762" s="7"/>
      <c r="C762" s="8"/>
      <c r="D762" s="8"/>
      <c r="E762" s="8"/>
      <c r="F762" s="8"/>
      <c r="G762" s="8"/>
      <c r="H762" s="8"/>
      <c r="I762" s="8"/>
      <c r="J762" s="8"/>
      <c r="K762" s="8"/>
      <c r="L762" s="8"/>
      <c r="M762" s="10"/>
    </row>
    <row r="763" spans="1:20">
      <c r="A763" s="77" t="s">
        <v>15</v>
      </c>
      <c r="B763" s="6">
        <v>2022</v>
      </c>
      <c r="C763" s="36"/>
      <c r="D763" s="36"/>
      <c r="E763" s="36"/>
      <c r="F763" s="36"/>
      <c r="G763" s="36"/>
      <c r="H763" s="36"/>
      <c r="I763" s="36"/>
      <c r="J763" s="36"/>
      <c r="K763" s="36"/>
      <c r="L763" s="36"/>
      <c r="M763" s="36"/>
      <c r="N763" s="36"/>
      <c r="O763" s="36"/>
      <c r="P763" s="36"/>
      <c r="Q763" s="36"/>
      <c r="R763" s="74"/>
      <c r="S763" s="37">
        <v>12804</v>
      </c>
      <c r="T763" s="130"/>
    </row>
    <row r="764" spans="1:20">
      <c r="A764" s="38"/>
      <c r="B764" s="6">
        <v>2021</v>
      </c>
      <c r="C764" s="36"/>
      <c r="D764" s="36"/>
      <c r="E764" s="36"/>
      <c r="F764" s="36"/>
      <c r="G764" s="36"/>
      <c r="H764" s="36"/>
      <c r="I764" s="36"/>
      <c r="J764" s="36"/>
      <c r="K764" s="36"/>
      <c r="L764" s="36"/>
      <c r="M764" s="36"/>
      <c r="N764" s="36"/>
      <c r="O764" s="36"/>
      <c r="P764" s="36"/>
      <c r="Q764" s="36"/>
      <c r="R764" s="37">
        <v>9977</v>
      </c>
      <c r="S764" s="37">
        <v>9977</v>
      </c>
    </row>
    <row r="765" spans="1:20">
      <c r="B765" s="6">
        <v>2020</v>
      </c>
      <c r="C765" s="36"/>
      <c r="D765" s="36"/>
      <c r="E765" s="36"/>
      <c r="F765" s="36"/>
      <c r="G765" s="36"/>
      <c r="H765" s="36"/>
      <c r="I765" s="36"/>
      <c r="J765" s="36"/>
      <c r="K765" s="36"/>
      <c r="L765" s="36"/>
      <c r="M765" s="36"/>
      <c r="N765" s="36"/>
      <c r="O765" s="36"/>
      <c r="P765" s="36"/>
      <c r="Q765" s="37">
        <v>13155.28</v>
      </c>
      <c r="R765" s="37">
        <v>13155.28</v>
      </c>
      <c r="S765" s="37">
        <v>13155.28</v>
      </c>
    </row>
    <row r="766" spans="1:20">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20">
      <c r="A767" s="40"/>
      <c r="B767" s="6">
        <v>2018</v>
      </c>
      <c r="C767" s="36"/>
      <c r="D767" s="36"/>
      <c r="E767" s="36"/>
      <c r="F767" s="36"/>
      <c r="G767" s="36"/>
      <c r="H767" s="36"/>
      <c r="I767" s="36"/>
      <c r="J767" s="36"/>
      <c r="K767" s="36"/>
      <c r="L767" s="36"/>
      <c r="M767" s="36"/>
      <c r="N767" s="36"/>
      <c r="O767" s="37">
        <v>28083.11</v>
      </c>
      <c r="P767" s="37">
        <v>28083.11</v>
      </c>
      <c r="Q767" s="37">
        <v>28083.11</v>
      </c>
      <c r="R767" s="37">
        <v>28083.11</v>
      </c>
      <c r="S767" s="37">
        <v>28083.11</v>
      </c>
    </row>
    <row r="768" spans="1:20">
      <c r="A768" s="40"/>
      <c r="B768" s="6">
        <v>2017</v>
      </c>
      <c r="C768" s="123"/>
      <c r="D768" s="36"/>
      <c r="E768" s="36"/>
      <c r="F768" s="36"/>
      <c r="G768" s="36"/>
      <c r="H768" s="36"/>
      <c r="I768" s="36"/>
      <c r="J768" s="36"/>
      <c r="K768" s="36"/>
      <c r="L768" s="36"/>
      <c r="M768" s="36"/>
      <c r="N768" s="37">
        <v>1957</v>
      </c>
      <c r="O768" s="37">
        <v>1957</v>
      </c>
      <c r="P768" s="37">
        <v>1957</v>
      </c>
      <c r="Q768" s="37">
        <v>1957</v>
      </c>
      <c r="R768" s="37">
        <v>1957</v>
      </c>
      <c r="S768" s="37">
        <v>1957</v>
      </c>
    </row>
    <row r="769" spans="2:19">
      <c r="B769" s="6">
        <v>2016</v>
      </c>
      <c r="C769" s="123"/>
      <c r="D769" s="36"/>
      <c r="E769" s="36"/>
      <c r="F769" s="36"/>
      <c r="G769" s="36"/>
      <c r="H769" s="36"/>
      <c r="I769" s="36"/>
      <c r="J769" s="36"/>
      <c r="K769" s="36"/>
      <c r="L769" s="36"/>
      <c r="M769" s="37">
        <v>13802.6</v>
      </c>
      <c r="N769" s="37">
        <v>13802.6</v>
      </c>
      <c r="O769" s="37">
        <v>13802.6</v>
      </c>
      <c r="P769" s="37">
        <v>13802.6</v>
      </c>
      <c r="Q769" s="37">
        <v>13802.6</v>
      </c>
      <c r="R769" s="37">
        <v>13802.6</v>
      </c>
      <c r="S769" s="37">
        <v>13802.6</v>
      </c>
    </row>
    <row r="770" spans="2:19">
      <c r="B770" s="6">
        <v>2015</v>
      </c>
      <c r="C770" s="123"/>
      <c r="D770" s="36"/>
      <c r="E770" s="36"/>
      <c r="F770" s="36"/>
      <c r="G770" s="36"/>
      <c r="H770" s="36"/>
      <c r="I770" s="36"/>
      <c r="J770" s="36"/>
      <c r="K770" s="36"/>
      <c r="L770" s="37">
        <v>17700.21</v>
      </c>
      <c r="M770" s="37">
        <v>17700.21</v>
      </c>
      <c r="N770" s="37">
        <v>17700.21</v>
      </c>
      <c r="O770" s="37">
        <v>17700.21</v>
      </c>
      <c r="P770" s="37">
        <v>17700.21</v>
      </c>
      <c r="Q770" s="37">
        <v>17700.21</v>
      </c>
      <c r="R770" s="37">
        <v>17700.21</v>
      </c>
      <c r="S770" s="37">
        <v>17700.21</v>
      </c>
    </row>
    <row r="771" spans="2:19">
      <c r="B771" s="6">
        <v>2014</v>
      </c>
      <c r="C771" s="123"/>
      <c r="D771" s="36"/>
      <c r="E771" s="36"/>
      <c r="F771" s="36"/>
      <c r="G771" s="36"/>
      <c r="H771" s="36"/>
      <c r="I771" s="36"/>
      <c r="J771" s="36"/>
      <c r="K771" s="37">
        <v>6319.6</v>
      </c>
      <c r="L771" s="37">
        <v>6319.6</v>
      </c>
      <c r="M771" s="37">
        <v>6319.6</v>
      </c>
      <c r="N771" s="37">
        <v>6319.6</v>
      </c>
      <c r="O771" s="37">
        <v>6319.6</v>
      </c>
      <c r="P771" s="37">
        <v>6319.6</v>
      </c>
      <c r="Q771" s="37">
        <v>6319.6</v>
      </c>
      <c r="R771" s="37">
        <v>6319.6</v>
      </c>
      <c r="S771" s="37">
        <v>6319.6</v>
      </c>
    </row>
    <row r="772" spans="2:19">
      <c r="B772" s="6">
        <v>2013</v>
      </c>
      <c r="C772" s="123"/>
      <c r="D772" s="36"/>
      <c r="E772" s="36"/>
      <c r="F772" s="36"/>
      <c r="G772" s="36"/>
      <c r="H772" s="36"/>
      <c r="I772" s="36"/>
      <c r="J772" s="37">
        <v>17136.96</v>
      </c>
      <c r="K772" s="37">
        <v>17136.96</v>
      </c>
      <c r="L772" s="37">
        <v>17136.96</v>
      </c>
      <c r="M772" s="37">
        <v>17136.96</v>
      </c>
      <c r="N772" s="37">
        <v>17136.96</v>
      </c>
      <c r="O772" s="37">
        <v>17136.96</v>
      </c>
      <c r="P772" s="37">
        <v>17136.96</v>
      </c>
      <c r="Q772" s="37">
        <v>17136.96</v>
      </c>
      <c r="R772" s="37">
        <v>17136.96</v>
      </c>
      <c r="S772" s="37">
        <v>17136.96</v>
      </c>
    </row>
    <row r="773" spans="2:19">
      <c r="B773" s="6">
        <v>2012</v>
      </c>
      <c r="C773" s="123"/>
      <c r="D773" s="36"/>
      <c r="E773" s="36"/>
      <c r="F773" s="36"/>
      <c r="G773" s="36"/>
      <c r="H773" s="36"/>
      <c r="I773" s="37">
        <v>4605.1000000000004</v>
      </c>
      <c r="J773" s="37">
        <v>4605.1000000000004</v>
      </c>
      <c r="K773" s="37">
        <v>4605.1000000000004</v>
      </c>
      <c r="L773" s="37">
        <v>4605.1000000000004</v>
      </c>
      <c r="M773" s="37">
        <v>4605.1000000000004</v>
      </c>
      <c r="N773" s="37">
        <v>4605.1000000000004</v>
      </c>
      <c r="O773" s="37">
        <v>4605.1000000000004</v>
      </c>
      <c r="P773" s="37">
        <v>4605.1000000000004</v>
      </c>
      <c r="Q773" s="37">
        <v>4605.1000000000004</v>
      </c>
      <c r="R773" s="37">
        <v>4605.1000000000004</v>
      </c>
      <c r="S773" s="37">
        <v>4605.1000000000004</v>
      </c>
    </row>
    <row r="774" spans="2:19">
      <c r="B774" s="6">
        <v>2011</v>
      </c>
      <c r="C774" s="123"/>
      <c r="D774" s="36"/>
      <c r="E774" s="36"/>
      <c r="F774" s="36"/>
      <c r="G774" s="36"/>
      <c r="H774" s="37">
        <v>5836</v>
      </c>
      <c r="I774" s="37">
        <v>5836</v>
      </c>
      <c r="J774" s="37">
        <v>5836</v>
      </c>
      <c r="K774" s="37">
        <v>5836</v>
      </c>
      <c r="L774" s="37">
        <v>5836</v>
      </c>
      <c r="M774" s="37">
        <v>5836</v>
      </c>
      <c r="N774" s="37">
        <v>5836</v>
      </c>
      <c r="O774" s="37">
        <v>5836</v>
      </c>
      <c r="P774" s="37">
        <v>5836</v>
      </c>
      <c r="Q774" s="37">
        <v>5836</v>
      </c>
      <c r="R774" s="37">
        <v>5836</v>
      </c>
      <c r="S774" s="37">
        <v>5836</v>
      </c>
    </row>
    <row r="775" spans="2:19">
      <c r="B775" s="6">
        <v>2010</v>
      </c>
      <c r="C775" s="123"/>
      <c r="D775" s="36"/>
      <c r="E775" s="36"/>
      <c r="F775" s="36"/>
      <c r="G775" s="37">
        <v>18395</v>
      </c>
      <c r="H775" s="37">
        <v>18395</v>
      </c>
      <c r="I775" s="37">
        <v>18395</v>
      </c>
      <c r="J775" s="37">
        <v>18395</v>
      </c>
      <c r="K775" s="37">
        <v>18395</v>
      </c>
      <c r="L775" s="37">
        <v>18395</v>
      </c>
      <c r="M775" s="37">
        <v>18395</v>
      </c>
      <c r="N775" s="37">
        <v>18395</v>
      </c>
      <c r="O775" s="37">
        <v>18395</v>
      </c>
      <c r="P775" s="37">
        <v>18395</v>
      </c>
      <c r="Q775" s="37">
        <v>18395</v>
      </c>
      <c r="R775" s="37">
        <v>18395</v>
      </c>
      <c r="S775" s="37">
        <v>18395</v>
      </c>
    </row>
    <row r="776" spans="2:19">
      <c r="B776" s="6">
        <v>2009</v>
      </c>
      <c r="C776" s="123"/>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123"/>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123"/>
      <c r="D778" s="37">
        <v>5988</v>
      </c>
      <c r="E778" s="37">
        <v>5988</v>
      </c>
      <c r="F778" s="37">
        <v>5988</v>
      </c>
      <c r="G778" s="37">
        <v>5988</v>
      </c>
      <c r="H778" s="37">
        <v>5988</v>
      </c>
      <c r="I778" s="37">
        <v>5988</v>
      </c>
      <c r="J778" s="37">
        <v>5988</v>
      </c>
      <c r="K778" s="37">
        <v>5988</v>
      </c>
      <c r="L778" s="37">
        <v>5988</v>
      </c>
      <c r="M778" s="37">
        <v>5988</v>
      </c>
      <c r="N778" s="37">
        <v>5988</v>
      </c>
      <c r="O778" s="37">
        <v>5988</v>
      </c>
      <c r="P778" s="37">
        <v>5988</v>
      </c>
      <c r="Q778" s="37">
        <v>5988</v>
      </c>
      <c r="R778" s="37">
        <v>5988</v>
      </c>
      <c r="S778" s="37">
        <v>5988</v>
      </c>
    </row>
    <row r="779" spans="2:19">
      <c r="B779" s="6">
        <v>2006</v>
      </c>
      <c r="C779" s="37">
        <v>10827.852000000001</v>
      </c>
      <c r="D779" s="37">
        <v>10827.852000000001</v>
      </c>
      <c r="E779" s="37">
        <v>10827.852000000001</v>
      </c>
      <c r="F779" s="37">
        <v>10827.852000000001</v>
      </c>
      <c r="G779" s="37">
        <v>10827.852000000001</v>
      </c>
      <c r="H779" s="37">
        <v>10827.852000000001</v>
      </c>
      <c r="I779" s="37">
        <v>10827.852000000001</v>
      </c>
      <c r="J779" s="37">
        <v>10827.852000000001</v>
      </c>
      <c r="K779" s="37">
        <v>10827.852000000001</v>
      </c>
      <c r="L779" s="37">
        <v>10827.852000000001</v>
      </c>
      <c r="M779" s="37">
        <v>10827.852000000001</v>
      </c>
      <c r="N779" s="37">
        <v>10827.852000000001</v>
      </c>
      <c r="O779" s="37">
        <v>10827.852000000001</v>
      </c>
      <c r="P779" s="37">
        <v>10827.852000000001</v>
      </c>
      <c r="Q779" s="37">
        <v>10827.852000000001</v>
      </c>
      <c r="R779" s="37">
        <v>10827.852000000001</v>
      </c>
      <c r="S779" s="37">
        <v>10827.852000000001</v>
      </c>
    </row>
    <row r="780" spans="2:19">
      <c r="B780" s="6">
        <v>2005</v>
      </c>
      <c r="C780" s="37">
        <v>3208.6120000000001</v>
      </c>
      <c r="D780" s="37">
        <v>3208.6120000000001</v>
      </c>
      <c r="E780" s="37">
        <v>3208.6120000000001</v>
      </c>
      <c r="F780" s="37">
        <v>3208.6120000000001</v>
      </c>
      <c r="G780" s="37">
        <v>3208.6120000000001</v>
      </c>
      <c r="H780" s="37">
        <v>3208.6120000000001</v>
      </c>
      <c r="I780" s="37">
        <v>3208.6120000000001</v>
      </c>
      <c r="J780" s="37">
        <v>3208.6120000000001</v>
      </c>
      <c r="K780" s="37">
        <v>3208.6120000000001</v>
      </c>
      <c r="L780" s="37">
        <v>3208.6120000000001</v>
      </c>
      <c r="M780" s="37">
        <v>3208.6120000000001</v>
      </c>
      <c r="N780" s="37">
        <v>3208.6120000000001</v>
      </c>
      <c r="O780" s="37">
        <v>3208.6120000000001</v>
      </c>
      <c r="P780" s="37">
        <v>3208.6120000000001</v>
      </c>
      <c r="Q780" s="37">
        <v>3208.6120000000001</v>
      </c>
      <c r="R780" s="37">
        <v>3208.6120000000001</v>
      </c>
      <c r="S780" s="37">
        <v>3208.6120000000001</v>
      </c>
    </row>
    <row r="781" spans="2:19">
      <c r="B781" s="6">
        <v>2004</v>
      </c>
      <c r="C781" s="37">
        <v>5301.18</v>
      </c>
      <c r="D781" s="37">
        <v>5301.18</v>
      </c>
      <c r="E781" s="37">
        <v>5301.18</v>
      </c>
      <c r="F781" s="37">
        <v>5301.18</v>
      </c>
      <c r="G781" s="37">
        <v>5301.18</v>
      </c>
      <c r="H781" s="37">
        <v>5301.18</v>
      </c>
      <c r="I781" s="37">
        <v>5301.18</v>
      </c>
      <c r="J781" s="37">
        <v>5301.18</v>
      </c>
      <c r="K781" s="37">
        <v>5301.18</v>
      </c>
      <c r="L781" s="37">
        <v>5301.18</v>
      </c>
      <c r="M781" s="37">
        <v>5301.18</v>
      </c>
      <c r="N781" s="37">
        <v>5301.18</v>
      </c>
      <c r="O781" s="37">
        <v>5301.18</v>
      </c>
      <c r="P781" s="37">
        <v>5301.18</v>
      </c>
      <c r="Q781" s="37">
        <v>5301.18</v>
      </c>
      <c r="R781" s="37">
        <v>5301.18</v>
      </c>
      <c r="S781" s="37">
        <v>5301.18</v>
      </c>
    </row>
    <row r="782" spans="2:19">
      <c r="B782" s="6">
        <v>2003</v>
      </c>
      <c r="C782" s="37">
        <v>3284.36</v>
      </c>
      <c r="D782" s="37">
        <v>3284.36</v>
      </c>
      <c r="E782" s="37">
        <v>3284.36</v>
      </c>
      <c r="F782" s="37">
        <v>3284.36</v>
      </c>
      <c r="G782" s="37">
        <v>3284.36</v>
      </c>
      <c r="H782" s="37">
        <v>3284.36</v>
      </c>
      <c r="I782" s="37">
        <v>3284.36</v>
      </c>
      <c r="J782" s="37">
        <v>3284.36</v>
      </c>
      <c r="K782" s="37">
        <v>3284.36</v>
      </c>
      <c r="L782" s="37">
        <v>3284.36</v>
      </c>
      <c r="M782" s="37">
        <v>3284.36</v>
      </c>
      <c r="N782" s="37">
        <v>3284.36</v>
      </c>
      <c r="O782" s="37">
        <v>3284.36</v>
      </c>
      <c r="P782" s="37">
        <v>3284.36</v>
      </c>
      <c r="Q782" s="37">
        <v>3284.36</v>
      </c>
      <c r="R782" s="37">
        <v>3284.36</v>
      </c>
      <c r="S782" s="37">
        <v>3284.36</v>
      </c>
    </row>
    <row r="783" spans="2:19">
      <c r="B783" s="6">
        <v>2002</v>
      </c>
      <c r="C783" s="37">
        <v>9270.86</v>
      </c>
      <c r="D783" s="37">
        <v>9270.86</v>
      </c>
      <c r="E783" s="37">
        <v>9270.86</v>
      </c>
      <c r="F783" s="37">
        <v>9270.86</v>
      </c>
      <c r="G783" s="37">
        <v>9270.86</v>
      </c>
      <c r="H783" s="37">
        <v>9270.86</v>
      </c>
      <c r="I783" s="37">
        <v>9270.86</v>
      </c>
      <c r="J783" s="37">
        <v>9270.86</v>
      </c>
      <c r="K783" s="37">
        <v>9270.86</v>
      </c>
      <c r="L783" s="37">
        <v>9270.86</v>
      </c>
      <c r="M783" s="37">
        <v>9270.86</v>
      </c>
      <c r="N783" s="37">
        <v>9270.86</v>
      </c>
      <c r="O783" s="37">
        <v>9270.86</v>
      </c>
      <c r="P783" s="37">
        <v>9270.86</v>
      </c>
      <c r="Q783" s="37">
        <v>9270.86</v>
      </c>
      <c r="R783" s="37">
        <v>9270.86</v>
      </c>
      <c r="S783" s="37">
        <v>9270.86</v>
      </c>
    </row>
    <row r="784" spans="2:19">
      <c r="B784" s="6">
        <v>2001</v>
      </c>
      <c r="C784" s="37">
        <v>4504.7299999999996</v>
      </c>
      <c r="D784" s="37">
        <v>4504.7299999999996</v>
      </c>
      <c r="E784" s="37">
        <v>4504.7299999999996</v>
      </c>
      <c r="F784" s="37">
        <v>4504.7299999999996</v>
      </c>
      <c r="G784" s="37">
        <v>4504.7299999999996</v>
      </c>
      <c r="H784" s="37">
        <v>4504.7299999999996</v>
      </c>
      <c r="I784" s="37">
        <v>4504.7299999999996</v>
      </c>
      <c r="J784" s="37">
        <v>4504.7299999999996</v>
      </c>
      <c r="K784" s="37">
        <v>4504.7299999999996</v>
      </c>
      <c r="L784" s="37">
        <v>4504.7299999999996</v>
      </c>
      <c r="M784" s="37">
        <v>4504.7299999999996</v>
      </c>
      <c r="N784" s="37">
        <v>4504.7299999999996</v>
      </c>
      <c r="O784" s="37">
        <v>4504.7299999999996</v>
      </c>
      <c r="P784" s="37">
        <v>4504.7299999999996</v>
      </c>
      <c r="Q784" s="37">
        <v>4504.7299999999996</v>
      </c>
      <c r="R784" s="37">
        <v>4504.7299999999996</v>
      </c>
      <c r="S784" s="37">
        <v>4504.7299999999996</v>
      </c>
    </row>
    <row r="785" spans="2:19">
      <c r="B785" s="6">
        <v>2000</v>
      </c>
      <c r="C785" s="37">
        <v>1636.8860000000002</v>
      </c>
      <c r="D785" s="37">
        <v>1636.8860000000002</v>
      </c>
      <c r="E785" s="37">
        <v>1636.8860000000002</v>
      </c>
      <c r="F785" s="37">
        <v>1636.8860000000002</v>
      </c>
      <c r="G785" s="37">
        <v>1636.8860000000002</v>
      </c>
      <c r="H785" s="37">
        <v>1636.8860000000002</v>
      </c>
      <c r="I785" s="37">
        <v>1636.8860000000002</v>
      </c>
      <c r="J785" s="37">
        <v>1636.8860000000002</v>
      </c>
      <c r="K785" s="37">
        <v>1636.8860000000002</v>
      </c>
      <c r="L785" s="37">
        <v>1636.8860000000002</v>
      </c>
      <c r="M785" s="37">
        <v>1636.8860000000002</v>
      </c>
      <c r="N785" s="37">
        <v>1636.8860000000002</v>
      </c>
      <c r="O785" s="37">
        <v>1636.8860000000002</v>
      </c>
      <c r="P785" s="37">
        <v>1636.8860000000002</v>
      </c>
      <c r="Q785" s="37">
        <v>1636.8860000000002</v>
      </c>
      <c r="R785" s="37">
        <v>1636.8860000000002</v>
      </c>
      <c r="S785" s="37">
        <v>1636.8860000000002</v>
      </c>
    </row>
    <row r="786" spans="2:19">
      <c r="B786" s="6">
        <v>1999</v>
      </c>
      <c r="C786" s="37">
        <v>16417.599999999999</v>
      </c>
      <c r="D786" s="37">
        <v>16417.599999999999</v>
      </c>
      <c r="E786" s="37">
        <v>16417.599999999999</v>
      </c>
      <c r="F786" s="37">
        <v>16417.599999999999</v>
      </c>
      <c r="G786" s="37">
        <v>16417.599999999999</v>
      </c>
      <c r="H786" s="37">
        <v>16417.599999999999</v>
      </c>
      <c r="I786" s="37">
        <v>16417.599999999999</v>
      </c>
      <c r="J786" s="37">
        <v>16417.599999999999</v>
      </c>
      <c r="K786" s="37">
        <v>16417.599999999999</v>
      </c>
      <c r="L786" s="37">
        <v>16417.599999999999</v>
      </c>
      <c r="M786" s="37">
        <v>16417.599999999999</v>
      </c>
      <c r="N786" s="37">
        <v>16417.599999999999</v>
      </c>
      <c r="O786" s="37">
        <v>16417.599999999999</v>
      </c>
      <c r="P786" s="37">
        <v>16417.599999999999</v>
      </c>
      <c r="Q786" s="37">
        <v>16417.599999999999</v>
      </c>
      <c r="R786" s="37">
        <v>16417.599999999999</v>
      </c>
      <c r="S786" s="37">
        <v>16417.599999999999</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20">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20">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20">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20">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20">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20">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20">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20">
      <c r="A856" s="75" t="s">
        <v>15</v>
      </c>
      <c r="B856" s="7" t="s">
        <v>10</v>
      </c>
      <c r="C856" s="8">
        <f>SUM(C762:C855)</f>
        <v>54452.079999999994</v>
      </c>
      <c r="D856" s="8">
        <f t="shared" ref="D856:S856" si="13">SUM(D762:D855)</f>
        <v>60440.079999999994</v>
      </c>
      <c r="E856" s="8">
        <f t="shared" si="13"/>
        <v>60440.079999999994</v>
      </c>
      <c r="F856" s="8">
        <f t="shared" si="13"/>
        <v>60440.079999999994</v>
      </c>
      <c r="G856" s="8">
        <f t="shared" si="13"/>
        <v>78835.079999999987</v>
      </c>
      <c r="H856" s="8">
        <f t="shared" si="13"/>
        <v>84671.079999999987</v>
      </c>
      <c r="I856" s="8">
        <f t="shared" si="13"/>
        <v>89276.18</v>
      </c>
      <c r="J856" s="8">
        <f t="shared" si="13"/>
        <v>106413.13999999998</v>
      </c>
      <c r="K856" s="8">
        <f t="shared" si="13"/>
        <v>112732.73999999999</v>
      </c>
      <c r="L856" s="8">
        <f t="shared" si="13"/>
        <v>130432.94999999998</v>
      </c>
      <c r="M856" s="8">
        <f t="shared" si="13"/>
        <v>144235.54999999999</v>
      </c>
      <c r="N856" s="8">
        <f t="shared" si="13"/>
        <v>146192.54999999999</v>
      </c>
      <c r="O856" s="8">
        <f t="shared" si="13"/>
        <v>174275.66000000003</v>
      </c>
      <c r="P856" s="8">
        <f t="shared" si="13"/>
        <v>174275.66000000003</v>
      </c>
      <c r="Q856" s="8">
        <f t="shared" si="13"/>
        <v>187430.94</v>
      </c>
      <c r="R856" s="8">
        <f t="shared" si="13"/>
        <v>197407.94</v>
      </c>
      <c r="S856" s="8">
        <f t="shared" si="13"/>
        <v>210211.94</v>
      </c>
    </row>
    <row r="857" spans="1:20">
      <c r="A857" s="76"/>
      <c r="B857" s="7"/>
      <c r="C857" s="8"/>
      <c r="D857" s="8"/>
      <c r="E857" s="8"/>
      <c r="F857" s="8"/>
      <c r="G857" s="8"/>
      <c r="H857" s="8"/>
      <c r="I857" s="8"/>
      <c r="J857" s="8"/>
      <c r="K857" s="8"/>
      <c r="L857" s="8"/>
      <c r="M857" s="10"/>
    </row>
    <row r="858" spans="1:20">
      <c r="A858" s="77" t="s">
        <v>16</v>
      </c>
      <c r="B858" s="6">
        <v>2022</v>
      </c>
      <c r="C858" s="36"/>
      <c r="D858" s="36"/>
      <c r="E858" s="36"/>
      <c r="F858" s="36"/>
      <c r="G858" s="36"/>
      <c r="H858" s="36"/>
      <c r="I858" s="36"/>
      <c r="J858" s="36"/>
      <c r="K858" s="36"/>
      <c r="L858" s="36"/>
      <c r="M858" s="36"/>
      <c r="N858" s="36"/>
      <c r="O858" s="36"/>
      <c r="P858" s="36"/>
      <c r="Q858" s="36"/>
      <c r="R858" s="74"/>
      <c r="S858" s="37">
        <v>117369.83</v>
      </c>
      <c r="T858" s="130"/>
    </row>
    <row r="859" spans="1:20">
      <c r="A859" s="38"/>
      <c r="B859" s="6">
        <v>2021</v>
      </c>
      <c r="C859" s="36"/>
      <c r="D859" s="36"/>
      <c r="E859" s="36"/>
      <c r="F859" s="36"/>
      <c r="G859" s="36"/>
      <c r="H859" s="36"/>
      <c r="I859" s="36"/>
      <c r="J859" s="36"/>
      <c r="K859" s="36"/>
      <c r="L859" s="36"/>
      <c r="M859" s="36"/>
      <c r="N859" s="36"/>
      <c r="O859" s="36"/>
      <c r="P859" s="36"/>
      <c r="Q859" s="36"/>
      <c r="R859" s="37">
        <v>59217.89</v>
      </c>
      <c r="S859" s="37">
        <v>59217.89</v>
      </c>
    </row>
    <row r="860" spans="1:20">
      <c r="B860" s="6">
        <v>2020</v>
      </c>
      <c r="C860" s="36"/>
      <c r="D860" s="36"/>
      <c r="E860" s="36"/>
      <c r="F860" s="36"/>
      <c r="G860" s="36"/>
      <c r="H860" s="36"/>
      <c r="I860" s="36"/>
      <c r="J860" s="36"/>
      <c r="K860" s="36"/>
      <c r="L860" s="36"/>
      <c r="M860" s="36"/>
      <c r="N860" s="36"/>
      <c r="O860" s="36"/>
      <c r="P860" s="36"/>
      <c r="Q860" s="37">
        <v>76316.14</v>
      </c>
      <c r="R860" s="37">
        <v>76316.14</v>
      </c>
      <c r="S860" s="37">
        <v>76316.14</v>
      </c>
    </row>
    <row r="861" spans="1:20">
      <c r="A861" s="40"/>
      <c r="B861" s="6">
        <v>2019</v>
      </c>
      <c r="C861" s="36"/>
      <c r="D861" s="36"/>
      <c r="E861" s="36"/>
      <c r="F861" s="36"/>
      <c r="G861" s="36"/>
      <c r="H861" s="36"/>
      <c r="I861" s="36"/>
      <c r="J861" s="36"/>
      <c r="K861" s="36"/>
      <c r="L861" s="36"/>
      <c r="M861" s="36"/>
      <c r="N861" s="36"/>
      <c r="O861" s="36"/>
      <c r="P861" s="37">
        <v>100044.46</v>
      </c>
      <c r="Q861" s="37">
        <v>100044.46</v>
      </c>
      <c r="R861" s="37">
        <v>100044.46</v>
      </c>
      <c r="S861" s="37">
        <v>100044.46</v>
      </c>
    </row>
    <row r="862" spans="1:20">
      <c r="A862" s="40"/>
      <c r="B862" s="6">
        <v>2018</v>
      </c>
      <c r="C862" s="36"/>
      <c r="D862" s="36"/>
      <c r="E862" s="36"/>
      <c r="F862" s="36"/>
      <c r="G862" s="36"/>
      <c r="H862" s="36"/>
      <c r="I862" s="36"/>
      <c r="J862" s="36"/>
      <c r="K862" s="36"/>
      <c r="L862" s="36"/>
      <c r="M862" s="36"/>
      <c r="N862" s="36"/>
      <c r="O862" s="37">
        <v>78778.02</v>
      </c>
      <c r="P862" s="37">
        <v>78778.02</v>
      </c>
      <c r="Q862" s="37">
        <v>78778.02</v>
      </c>
      <c r="R862" s="37">
        <v>78778.02</v>
      </c>
      <c r="S862" s="37">
        <v>78778.02</v>
      </c>
    </row>
    <row r="863" spans="1:20">
      <c r="A863" s="40"/>
      <c r="B863" s="6">
        <v>2017</v>
      </c>
      <c r="C863" s="123"/>
      <c r="D863" s="36"/>
      <c r="E863" s="36"/>
      <c r="F863" s="36"/>
      <c r="G863" s="36"/>
      <c r="H863" s="36"/>
      <c r="I863" s="36"/>
      <c r="J863" s="36"/>
      <c r="K863" s="36"/>
      <c r="L863" s="36"/>
      <c r="M863" s="36"/>
      <c r="N863" s="37">
        <v>39908.720000000001</v>
      </c>
      <c r="O863" s="37">
        <v>39908.720000000001</v>
      </c>
      <c r="P863" s="37">
        <v>39908.720000000001</v>
      </c>
      <c r="Q863" s="37">
        <v>39908.720000000001</v>
      </c>
      <c r="R863" s="37">
        <v>39908.720000000001</v>
      </c>
      <c r="S863" s="37">
        <v>39908.720000000001</v>
      </c>
    </row>
    <row r="864" spans="1:20">
      <c r="B864" s="6">
        <v>2016</v>
      </c>
      <c r="C864" s="123"/>
      <c r="D864" s="36"/>
      <c r="E864" s="36"/>
      <c r="F864" s="36"/>
      <c r="G864" s="36"/>
      <c r="H864" s="36"/>
      <c r="I864" s="36"/>
      <c r="J864" s="36"/>
      <c r="K864" s="36"/>
      <c r="L864" s="36"/>
      <c r="M864" s="37">
        <v>44156.619999999995</v>
      </c>
      <c r="N864" s="37">
        <v>44156.619999999995</v>
      </c>
      <c r="O864" s="37">
        <v>44156.619999999995</v>
      </c>
      <c r="P864" s="37">
        <v>44156.619999999995</v>
      </c>
      <c r="Q864" s="37">
        <v>44156.619999999995</v>
      </c>
      <c r="R864" s="37">
        <v>44156.619999999995</v>
      </c>
      <c r="S864" s="37">
        <v>44156.619999999995</v>
      </c>
    </row>
    <row r="865" spans="2:19">
      <c r="B865" s="6">
        <v>2015</v>
      </c>
      <c r="C865" s="123"/>
      <c r="D865" s="36"/>
      <c r="E865" s="36"/>
      <c r="F865" s="36"/>
      <c r="G865" s="36"/>
      <c r="H865" s="36"/>
      <c r="I865" s="36"/>
      <c r="J865" s="36"/>
      <c r="K865" s="36"/>
      <c r="L865" s="37">
        <v>43354.1</v>
      </c>
      <c r="M865" s="37">
        <v>43354.1</v>
      </c>
      <c r="N865" s="37">
        <v>43354.1</v>
      </c>
      <c r="O865" s="37">
        <v>43354.1</v>
      </c>
      <c r="P865" s="37">
        <v>43354.1</v>
      </c>
      <c r="Q865" s="37">
        <v>43354.1</v>
      </c>
      <c r="R865" s="37">
        <v>43354.1</v>
      </c>
      <c r="S865" s="37">
        <v>43354.1</v>
      </c>
    </row>
    <row r="866" spans="2:19">
      <c r="B866" s="6">
        <v>2014</v>
      </c>
      <c r="C866" s="123"/>
      <c r="D866" s="36"/>
      <c r="E866" s="36"/>
      <c r="F866" s="36"/>
      <c r="G866" s="36"/>
      <c r="H866" s="36"/>
      <c r="I866" s="36"/>
      <c r="J866" s="36"/>
      <c r="K866" s="37">
        <v>27535.47</v>
      </c>
      <c r="L866" s="37">
        <v>27535.47</v>
      </c>
      <c r="M866" s="37">
        <v>27535.47</v>
      </c>
      <c r="N866" s="37">
        <v>27535.47</v>
      </c>
      <c r="O866" s="37">
        <v>27535.47</v>
      </c>
      <c r="P866" s="37">
        <v>27535.47</v>
      </c>
      <c r="Q866" s="37">
        <v>27535.47</v>
      </c>
      <c r="R866" s="37">
        <v>27535.47</v>
      </c>
      <c r="S866" s="37">
        <v>27535.47</v>
      </c>
    </row>
    <row r="867" spans="2:19">
      <c r="B867" s="6">
        <v>2013</v>
      </c>
      <c r="C867" s="123"/>
      <c r="D867" s="36"/>
      <c r="E867" s="36"/>
      <c r="F867" s="36"/>
      <c r="G867" s="36"/>
      <c r="H867" s="36"/>
      <c r="I867" s="36"/>
      <c r="J867" s="37">
        <v>61100.979999999996</v>
      </c>
      <c r="K867" s="37">
        <v>61100.979999999996</v>
      </c>
      <c r="L867" s="37">
        <v>61100.979999999996</v>
      </c>
      <c r="M867" s="37">
        <v>61100.979999999996</v>
      </c>
      <c r="N867" s="37">
        <v>61100.979999999996</v>
      </c>
      <c r="O867" s="37">
        <v>61100.979999999996</v>
      </c>
      <c r="P867" s="37">
        <v>61100.979999999996</v>
      </c>
      <c r="Q867" s="37">
        <v>61100.979999999996</v>
      </c>
      <c r="R867" s="37">
        <v>61100.979999999996</v>
      </c>
      <c r="S867" s="37">
        <v>61100.979999999996</v>
      </c>
    </row>
    <row r="868" spans="2:19">
      <c r="B868" s="6">
        <v>2012</v>
      </c>
      <c r="C868" s="123"/>
      <c r="D868" s="36"/>
      <c r="E868" s="36"/>
      <c r="F868" s="36"/>
      <c r="G868" s="36"/>
      <c r="H868" s="36"/>
      <c r="I868" s="37">
        <v>43542.46</v>
      </c>
      <c r="J868" s="37">
        <v>43542.46</v>
      </c>
      <c r="K868" s="37">
        <v>43542.46</v>
      </c>
      <c r="L868" s="37">
        <v>43542.46</v>
      </c>
      <c r="M868" s="37">
        <v>43542.46</v>
      </c>
      <c r="N868" s="37">
        <v>43542.46</v>
      </c>
      <c r="O868" s="37">
        <v>43542.46</v>
      </c>
      <c r="P868" s="37">
        <v>43542.46</v>
      </c>
      <c r="Q868" s="37">
        <v>43542.46</v>
      </c>
      <c r="R868" s="37">
        <v>43542.46</v>
      </c>
      <c r="S868" s="37">
        <v>43542.46</v>
      </c>
    </row>
    <row r="869" spans="2:19">
      <c r="B869" s="6">
        <v>2011</v>
      </c>
      <c r="C869" s="123"/>
      <c r="D869" s="36"/>
      <c r="E869" s="36"/>
      <c r="F869" s="36"/>
      <c r="G869" s="36"/>
      <c r="H869" s="37">
        <v>107788</v>
      </c>
      <c r="I869" s="37">
        <v>107788</v>
      </c>
      <c r="J869" s="37">
        <v>107788</v>
      </c>
      <c r="K869" s="37">
        <v>107788</v>
      </c>
      <c r="L869" s="37">
        <v>107788</v>
      </c>
      <c r="M869" s="37">
        <v>107788</v>
      </c>
      <c r="N869" s="37">
        <v>107788</v>
      </c>
      <c r="O869" s="37">
        <v>107788</v>
      </c>
      <c r="P869" s="37">
        <v>107788</v>
      </c>
      <c r="Q869" s="37">
        <v>107788</v>
      </c>
      <c r="R869" s="37">
        <v>107788</v>
      </c>
      <c r="S869" s="37">
        <v>107788</v>
      </c>
    </row>
    <row r="870" spans="2:19">
      <c r="B870" s="6">
        <v>2010</v>
      </c>
      <c r="C870" s="123"/>
      <c r="D870" s="36"/>
      <c r="E870" s="36"/>
      <c r="F870" s="36"/>
      <c r="G870" s="37">
        <v>19760</v>
      </c>
      <c r="H870" s="37">
        <v>19760</v>
      </c>
      <c r="I870" s="37">
        <v>19760</v>
      </c>
      <c r="J870" s="37">
        <v>19760</v>
      </c>
      <c r="K870" s="37">
        <v>19760</v>
      </c>
      <c r="L870" s="37">
        <v>19760</v>
      </c>
      <c r="M870" s="37">
        <v>19760</v>
      </c>
      <c r="N870" s="37">
        <v>19760</v>
      </c>
      <c r="O870" s="37">
        <v>19760</v>
      </c>
      <c r="P870" s="37">
        <v>19760</v>
      </c>
      <c r="Q870" s="37">
        <v>19760</v>
      </c>
      <c r="R870" s="37">
        <v>19760</v>
      </c>
      <c r="S870" s="37">
        <v>19760</v>
      </c>
    </row>
    <row r="871" spans="2:19">
      <c r="B871" s="6">
        <v>2009</v>
      </c>
      <c r="C871" s="123"/>
      <c r="D871" s="36"/>
      <c r="E871" s="36"/>
      <c r="F871" s="37">
        <v>6842</v>
      </c>
      <c r="G871" s="37">
        <v>6842</v>
      </c>
      <c r="H871" s="37">
        <v>6842</v>
      </c>
      <c r="I871" s="37">
        <v>6842</v>
      </c>
      <c r="J871" s="37">
        <v>6842</v>
      </c>
      <c r="K871" s="37">
        <v>6842</v>
      </c>
      <c r="L871" s="37">
        <v>6842</v>
      </c>
      <c r="M871" s="37">
        <v>6842</v>
      </c>
      <c r="N871" s="37">
        <v>6842</v>
      </c>
      <c r="O871" s="37">
        <v>6842</v>
      </c>
      <c r="P871" s="37">
        <v>6842</v>
      </c>
      <c r="Q871" s="37">
        <v>6842</v>
      </c>
      <c r="R871" s="37">
        <v>6842</v>
      </c>
      <c r="S871" s="37">
        <v>6842</v>
      </c>
    </row>
    <row r="872" spans="2:19">
      <c r="B872" s="6">
        <v>2008</v>
      </c>
      <c r="C872" s="123"/>
      <c r="D872" s="36"/>
      <c r="E872" s="37">
        <v>1129</v>
      </c>
      <c r="F872" s="37">
        <v>1129</v>
      </c>
      <c r="G872" s="37">
        <v>1129</v>
      </c>
      <c r="H872" s="37">
        <v>1129</v>
      </c>
      <c r="I872" s="37">
        <v>1129</v>
      </c>
      <c r="J872" s="37">
        <v>1129</v>
      </c>
      <c r="K872" s="37">
        <v>1129</v>
      </c>
      <c r="L872" s="37">
        <v>1129</v>
      </c>
      <c r="M872" s="37">
        <v>1129</v>
      </c>
      <c r="N872" s="37">
        <v>1129</v>
      </c>
      <c r="O872" s="37">
        <v>1129</v>
      </c>
      <c r="P872" s="37">
        <v>1129</v>
      </c>
      <c r="Q872" s="37">
        <v>1129</v>
      </c>
      <c r="R872" s="37">
        <v>1129</v>
      </c>
      <c r="S872" s="37">
        <v>1129</v>
      </c>
    </row>
    <row r="873" spans="2:19">
      <c r="B873" s="6">
        <v>2007</v>
      </c>
      <c r="C873" s="123"/>
      <c r="D873" s="37">
        <v>59581</v>
      </c>
      <c r="E873" s="37">
        <v>59581</v>
      </c>
      <c r="F873" s="37">
        <v>59581</v>
      </c>
      <c r="G873" s="37">
        <v>59581</v>
      </c>
      <c r="H873" s="37">
        <v>59581</v>
      </c>
      <c r="I873" s="37">
        <v>59581</v>
      </c>
      <c r="J873" s="37">
        <v>59581</v>
      </c>
      <c r="K873" s="37">
        <v>59581</v>
      </c>
      <c r="L873" s="37">
        <v>59581</v>
      </c>
      <c r="M873" s="37">
        <v>59581</v>
      </c>
      <c r="N873" s="37">
        <v>59581</v>
      </c>
      <c r="O873" s="37">
        <v>59581</v>
      </c>
      <c r="P873" s="37">
        <v>59581</v>
      </c>
      <c r="Q873" s="37">
        <v>59581</v>
      </c>
      <c r="R873" s="37">
        <v>59581</v>
      </c>
      <c r="S873" s="37">
        <v>59581</v>
      </c>
    </row>
    <row r="874" spans="2:19">
      <c r="B874" s="6">
        <v>2006</v>
      </c>
      <c r="C874" s="37">
        <v>46462.879999999997</v>
      </c>
      <c r="D874" s="37">
        <v>46462.879999999997</v>
      </c>
      <c r="E874" s="37">
        <v>46462.879999999997</v>
      </c>
      <c r="F874" s="37">
        <v>46462.879999999997</v>
      </c>
      <c r="G874" s="37">
        <v>46462.879999999997</v>
      </c>
      <c r="H874" s="37">
        <v>46462.879999999997</v>
      </c>
      <c r="I874" s="37">
        <v>46462.879999999997</v>
      </c>
      <c r="J874" s="37">
        <v>46462.879999999997</v>
      </c>
      <c r="K874" s="37">
        <v>46462.879999999997</v>
      </c>
      <c r="L874" s="37">
        <v>46462.879999999997</v>
      </c>
      <c r="M874" s="37">
        <v>46462.879999999997</v>
      </c>
      <c r="N874" s="37">
        <v>46462.879999999997</v>
      </c>
      <c r="O874" s="37">
        <v>46462.879999999997</v>
      </c>
      <c r="P874" s="37">
        <v>46462.879999999997</v>
      </c>
      <c r="Q874" s="37">
        <v>46462.879999999997</v>
      </c>
      <c r="R874" s="37">
        <v>46462.879999999997</v>
      </c>
      <c r="S874" s="37">
        <v>46462.879999999997</v>
      </c>
    </row>
    <row r="875" spans="2:19">
      <c r="B875" s="6">
        <v>2005</v>
      </c>
      <c r="C875" s="37">
        <v>12910.603999999999</v>
      </c>
      <c r="D875" s="37">
        <v>12910.603999999999</v>
      </c>
      <c r="E875" s="37">
        <v>12910.603999999999</v>
      </c>
      <c r="F875" s="37">
        <v>12910.603999999999</v>
      </c>
      <c r="G875" s="37">
        <v>12910.603999999999</v>
      </c>
      <c r="H875" s="37">
        <v>12910.603999999999</v>
      </c>
      <c r="I875" s="37">
        <v>12910.603999999999</v>
      </c>
      <c r="J875" s="37">
        <v>12910.603999999999</v>
      </c>
      <c r="K875" s="37">
        <v>12910.603999999999</v>
      </c>
      <c r="L875" s="37">
        <v>12910.603999999999</v>
      </c>
      <c r="M875" s="37">
        <v>12910.603999999999</v>
      </c>
      <c r="N875" s="37">
        <v>12910.603999999999</v>
      </c>
      <c r="O875" s="37">
        <v>12910.603999999999</v>
      </c>
      <c r="P875" s="37">
        <v>12910.603999999999</v>
      </c>
      <c r="Q875" s="37">
        <v>12910.603999999999</v>
      </c>
      <c r="R875" s="37">
        <v>12910.603999999999</v>
      </c>
      <c r="S875" s="37">
        <v>12910.603999999999</v>
      </c>
    </row>
    <row r="876" spans="2:19">
      <c r="B876" s="6">
        <v>2004</v>
      </c>
      <c r="C876" s="37">
        <v>648.6</v>
      </c>
      <c r="D876" s="37">
        <v>648.6</v>
      </c>
      <c r="E876" s="37">
        <v>648.6</v>
      </c>
      <c r="F876" s="37">
        <v>648.6</v>
      </c>
      <c r="G876" s="37">
        <v>648.6</v>
      </c>
      <c r="H876" s="37">
        <v>648.6</v>
      </c>
      <c r="I876" s="37">
        <v>648.6</v>
      </c>
      <c r="J876" s="37">
        <v>648.6</v>
      </c>
      <c r="K876" s="37">
        <v>648.6</v>
      </c>
      <c r="L876" s="37">
        <v>648.6</v>
      </c>
      <c r="M876" s="37">
        <v>648.6</v>
      </c>
      <c r="N876" s="37">
        <v>648.6</v>
      </c>
      <c r="O876" s="37">
        <v>648.6</v>
      </c>
      <c r="P876" s="37">
        <v>648.6</v>
      </c>
      <c r="Q876" s="37">
        <v>648.6</v>
      </c>
      <c r="R876" s="37">
        <v>648.6</v>
      </c>
      <c r="S876" s="37">
        <v>648.6</v>
      </c>
    </row>
    <row r="877" spans="2:19">
      <c r="B877" s="6">
        <v>2003</v>
      </c>
      <c r="C877" s="37">
        <v>360.61</v>
      </c>
      <c r="D877" s="37">
        <v>360.61</v>
      </c>
      <c r="E877" s="37">
        <v>360.61</v>
      </c>
      <c r="F877" s="37">
        <v>360.61</v>
      </c>
      <c r="G877" s="37">
        <v>360.61</v>
      </c>
      <c r="H877" s="37">
        <v>360.61</v>
      </c>
      <c r="I877" s="37">
        <v>360.61</v>
      </c>
      <c r="J877" s="37">
        <v>360.61</v>
      </c>
      <c r="K877" s="37">
        <v>360.61</v>
      </c>
      <c r="L877" s="37">
        <v>360.61</v>
      </c>
      <c r="M877" s="37">
        <v>360.61</v>
      </c>
      <c r="N877" s="37">
        <v>360.61</v>
      </c>
      <c r="O877" s="37">
        <v>360.61</v>
      </c>
      <c r="P877" s="37">
        <v>360.61</v>
      </c>
      <c r="Q877" s="37">
        <v>360.61</v>
      </c>
      <c r="R877" s="37">
        <v>360.61</v>
      </c>
      <c r="S877" s="37">
        <v>360.61</v>
      </c>
    </row>
    <row r="878" spans="2:19">
      <c r="B878" s="6">
        <v>2002</v>
      </c>
      <c r="C878" s="37">
        <v>71626.627999999997</v>
      </c>
      <c r="D878" s="37">
        <v>71626.627999999997</v>
      </c>
      <c r="E878" s="37">
        <v>71626.627999999997</v>
      </c>
      <c r="F878" s="37">
        <v>71626.627999999997</v>
      </c>
      <c r="G878" s="37">
        <v>71626.627999999997</v>
      </c>
      <c r="H878" s="37">
        <v>71626.627999999997</v>
      </c>
      <c r="I878" s="37">
        <v>71626.627999999997</v>
      </c>
      <c r="J878" s="37">
        <v>71626.627999999997</v>
      </c>
      <c r="K878" s="37">
        <v>71626.627999999997</v>
      </c>
      <c r="L878" s="37">
        <v>71626.627999999997</v>
      </c>
      <c r="M878" s="37">
        <v>71626.627999999997</v>
      </c>
      <c r="N878" s="37">
        <v>71626.627999999997</v>
      </c>
      <c r="O878" s="37">
        <v>71626.627999999997</v>
      </c>
      <c r="P878" s="37">
        <v>71626.627999999997</v>
      </c>
      <c r="Q878" s="37">
        <v>71626.627999999997</v>
      </c>
      <c r="R878" s="37">
        <v>71626.627999999997</v>
      </c>
      <c r="S878" s="37">
        <v>71626.627999999997</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20">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20">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20">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20">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20">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20">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20">
      <c r="A951" s="75" t="s">
        <v>16</v>
      </c>
      <c r="B951" s="7" t="s">
        <v>10</v>
      </c>
      <c r="C951" s="8">
        <f>SUM(C874:C950)</f>
        <v>132009.32199999999</v>
      </c>
      <c r="D951" s="8">
        <f>SUM(D873:D950)</f>
        <v>191590.32199999999</v>
      </c>
      <c r="E951" s="8">
        <f>SUM(E872:E950)</f>
        <v>192719.32199999999</v>
      </c>
      <c r="F951" s="8">
        <f>SUM(F871:F950)</f>
        <v>199561.32199999999</v>
      </c>
      <c r="G951" s="8">
        <f>SUM(G870:G950)</f>
        <v>219321.32199999999</v>
      </c>
      <c r="H951" s="8">
        <f>SUM(H864:H950)</f>
        <v>327109.32199999999</v>
      </c>
      <c r="I951" s="8">
        <f>SUM(I864:I950)</f>
        <v>370651.78199999989</v>
      </c>
      <c r="J951" s="8">
        <f t="shared" ref="J951" si="14">SUM(J864:J950)</f>
        <v>431752.76199999999</v>
      </c>
      <c r="K951" s="8">
        <f>SUM(K864:K950)</f>
        <v>459288.23199999996</v>
      </c>
      <c r="L951" s="8">
        <f t="shared" ref="L951" si="15">SUM(L864:L950)</f>
        <v>502642.33199999994</v>
      </c>
      <c r="M951" s="8">
        <f>SUM(M864:M950)</f>
        <v>546798.95199999993</v>
      </c>
      <c r="N951" s="11">
        <f>SUM(N859:N950)</f>
        <v>586707.6719999999</v>
      </c>
      <c r="O951" s="11">
        <f>SUM(O859:O950)</f>
        <v>665485.69200000004</v>
      </c>
      <c r="P951" s="11">
        <f>SUM(P859:P950)</f>
        <v>765530.15200000012</v>
      </c>
      <c r="Q951" s="11">
        <f>SUM(Q859:Q950)</f>
        <v>841846.29200000002</v>
      </c>
      <c r="R951" s="11">
        <f>SUM(R858:R950)</f>
        <v>901064.18199999991</v>
      </c>
      <c r="S951" s="11">
        <f>SUM(S858:S950)</f>
        <v>1018434.012</v>
      </c>
    </row>
    <row r="952" spans="1:20">
      <c r="A952" s="76"/>
      <c r="B952" s="7"/>
      <c r="C952" s="8"/>
      <c r="D952" s="8"/>
      <c r="E952" s="8"/>
      <c r="F952" s="8"/>
      <c r="G952" s="8"/>
      <c r="H952" s="8"/>
      <c r="I952" s="8"/>
      <c r="J952" s="8"/>
      <c r="K952" s="8"/>
      <c r="L952" s="8"/>
      <c r="M952" s="10"/>
    </row>
    <row r="953" spans="1:20">
      <c r="A953" s="77" t="s">
        <v>17</v>
      </c>
      <c r="B953" s="6">
        <v>2022</v>
      </c>
      <c r="C953" s="36"/>
      <c r="D953" s="36"/>
      <c r="E953" s="36"/>
      <c r="F953" s="36"/>
      <c r="G953" s="36"/>
      <c r="H953" s="36"/>
      <c r="I953" s="36"/>
      <c r="J953" s="36"/>
      <c r="K953" s="36"/>
      <c r="L953" s="36"/>
      <c r="M953" s="36"/>
      <c r="N953" s="36"/>
      <c r="O953" s="36"/>
      <c r="P953" s="36"/>
      <c r="Q953" s="36"/>
      <c r="R953" s="74"/>
      <c r="S953" s="37">
        <v>45343</v>
      </c>
      <c r="T953" s="130"/>
    </row>
    <row r="954" spans="1:20">
      <c r="A954" s="38"/>
      <c r="B954" s="6">
        <v>2021</v>
      </c>
      <c r="C954" s="36"/>
      <c r="D954" s="36"/>
      <c r="E954" s="36"/>
      <c r="F954" s="36"/>
      <c r="G954" s="36"/>
      <c r="H954" s="36"/>
      <c r="I954" s="36"/>
      <c r="J954" s="36"/>
      <c r="K954" s="36"/>
      <c r="L954" s="36"/>
      <c r="M954" s="36"/>
      <c r="N954" s="36"/>
      <c r="O954" s="36"/>
      <c r="P954" s="36"/>
      <c r="Q954" s="36"/>
      <c r="R954" s="37">
        <v>68545</v>
      </c>
      <c r="S954" s="37">
        <v>68545</v>
      </c>
    </row>
    <row r="955" spans="1:20">
      <c r="B955" s="6">
        <v>2020</v>
      </c>
      <c r="C955" s="36"/>
      <c r="D955" s="36"/>
      <c r="E955" s="36"/>
      <c r="F955" s="36"/>
      <c r="G955" s="36"/>
      <c r="H955" s="36"/>
      <c r="I955" s="36"/>
      <c r="J955" s="36"/>
      <c r="K955" s="36"/>
      <c r="L955" s="36"/>
      <c r="M955" s="36"/>
      <c r="N955" s="36"/>
      <c r="O955" s="36"/>
      <c r="P955" s="36"/>
      <c r="Q955" s="37">
        <v>25350</v>
      </c>
      <c r="R955" s="37">
        <v>25350</v>
      </c>
      <c r="S955" s="37">
        <v>25350</v>
      </c>
    </row>
    <row r="956" spans="1:20">
      <c r="A956" s="40"/>
      <c r="B956" s="6">
        <v>2019</v>
      </c>
      <c r="C956" s="36"/>
      <c r="D956" s="36"/>
      <c r="E956" s="36"/>
      <c r="F956" s="36"/>
      <c r="G956" s="36"/>
      <c r="H956" s="36"/>
      <c r="I956" s="36"/>
      <c r="J956" s="36"/>
      <c r="K956" s="36"/>
      <c r="L956" s="36"/>
      <c r="M956" s="36"/>
      <c r="N956" s="36"/>
      <c r="O956" s="36"/>
      <c r="P956" s="37">
        <v>61052.77</v>
      </c>
      <c r="Q956" s="37">
        <v>61052.77</v>
      </c>
      <c r="R956" s="37">
        <v>61052.77</v>
      </c>
      <c r="S956" s="37">
        <v>61052.77</v>
      </c>
    </row>
    <row r="957" spans="1:20">
      <c r="A957" s="40"/>
      <c r="B957" s="6">
        <v>2018</v>
      </c>
      <c r="C957" s="36"/>
      <c r="D957" s="36"/>
      <c r="E957" s="36"/>
      <c r="F957" s="36"/>
      <c r="G957" s="36"/>
      <c r="H957" s="36"/>
      <c r="I957" s="36"/>
      <c r="J957" s="36"/>
      <c r="K957" s="36"/>
      <c r="L957" s="36"/>
      <c r="M957" s="36"/>
      <c r="N957" s="36"/>
      <c r="O957" s="37">
        <v>26422.78</v>
      </c>
      <c r="P957" s="37">
        <v>26422.78</v>
      </c>
      <c r="Q957" s="37">
        <v>26422.78</v>
      </c>
      <c r="R957" s="37">
        <v>26422.78</v>
      </c>
      <c r="S957" s="37">
        <v>26422.78</v>
      </c>
    </row>
    <row r="958" spans="1:20">
      <c r="A958" s="40"/>
      <c r="B958" s="6">
        <v>2017</v>
      </c>
      <c r="C958" s="123"/>
      <c r="D958" s="36"/>
      <c r="E958" s="36"/>
      <c r="F958" s="36"/>
      <c r="G958" s="36"/>
      <c r="H958" s="36"/>
      <c r="I958" s="36"/>
      <c r="J958" s="36"/>
      <c r="K958" s="36"/>
      <c r="L958" s="36"/>
      <c r="M958" s="36"/>
      <c r="N958" s="37">
        <v>21600</v>
      </c>
      <c r="O958" s="37">
        <v>21600</v>
      </c>
      <c r="P958" s="37">
        <v>21600</v>
      </c>
      <c r="Q958" s="37">
        <v>21600</v>
      </c>
      <c r="R958" s="37">
        <v>21600</v>
      </c>
      <c r="S958" s="37">
        <v>21600</v>
      </c>
    </row>
    <row r="959" spans="1:20">
      <c r="B959" s="6">
        <v>2016</v>
      </c>
      <c r="C959" s="123"/>
      <c r="D959" s="36"/>
      <c r="E959" s="36"/>
      <c r="F959" s="36"/>
      <c r="G959" s="36"/>
      <c r="H959" s="36"/>
      <c r="I959" s="36"/>
      <c r="J959" s="36"/>
      <c r="K959" s="36"/>
      <c r="L959" s="36"/>
      <c r="M959" s="37">
        <v>6314.11</v>
      </c>
      <c r="N959" s="37">
        <v>6314.11</v>
      </c>
      <c r="O959" s="37">
        <v>6314.11</v>
      </c>
      <c r="P959" s="37">
        <v>6314.11</v>
      </c>
      <c r="Q959" s="37">
        <v>6314.11</v>
      </c>
      <c r="R959" s="37">
        <v>6314.11</v>
      </c>
      <c r="S959" s="37">
        <v>6314.11</v>
      </c>
    </row>
    <row r="960" spans="1:20">
      <c r="B960" s="6">
        <v>2015</v>
      </c>
      <c r="C960" s="123"/>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123"/>
      <c r="D961" s="36"/>
      <c r="E961" s="36"/>
      <c r="F961" s="36"/>
      <c r="G961" s="36"/>
      <c r="H961" s="36"/>
      <c r="I961" s="36"/>
      <c r="J961" s="36"/>
      <c r="K961" s="37">
        <v>3509.04</v>
      </c>
      <c r="L961" s="37">
        <v>3509.04</v>
      </c>
      <c r="M961" s="37">
        <v>3509.04</v>
      </c>
      <c r="N961" s="37">
        <v>3509.04</v>
      </c>
      <c r="O961" s="37">
        <v>3509.04</v>
      </c>
      <c r="P961" s="37">
        <v>3509.04</v>
      </c>
      <c r="Q961" s="37">
        <v>3509.04</v>
      </c>
      <c r="R961" s="37">
        <v>3509.04</v>
      </c>
      <c r="S961" s="37">
        <v>3509.04</v>
      </c>
    </row>
    <row r="962" spans="2:19">
      <c r="B962" s="6">
        <v>2013</v>
      </c>
      <c r="C962" s="123"/>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123"/>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123"/>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123"/>
      <c r="D965" s="36"/>
      <c r="E965" s="36"/>
      <c r="F965" s="36"/>
      <c r="G965" s="37">
        <v>17866</v>
      </c>
      <c r="H965" s="37">
        <v>17866</v>
      </c>
      <c r="I965" s="37">
        <v>17866</v>
      </c>
      <c r="J965" s="37">
        <v>17866</v>
      </c>
      <c r="K965" s="37">
        <v>17866</v>
      </c>
      <c r="L965" s="37">
        <v>17866</v>
      </c>
      <c r="M965" s="37">
        <v>17866</v>
      </c>
      <c r="N965" s="37">
        <v>17866</v>
      </c>
      <c r="O965" s="37">
        <v>17866</v>
      </c>
      <c r="P965" s="37">
        <v>17866</v>
      </c>
      <c r="Q965" s="37">
        <v>17866</v>
      </c>
      <c r="R965" s="37">
        <v>17866</v>
      </c>
      <c r="S965" s="37">
        <v>17866</v>
      </c>
    </row>
    <row r="966" spans="2:19">
      <c r="B966" s="6">
        <v>2009</v>
      </c>
      <c r="C966" s="123"/>
      <c r="D966" s="36"/>
      <c r="E966" s="36"/>
      <c r="F966" s="37">
        <v>4463</v>
      </c>
      <c r="G966" s="37">
        <v>4463</v>
      </c>
      <c r="H966" s="37">
        <v>4463</v>
      </c>
      <c r="I966" s="37">
        <v>4463</v>
      </c>
      <c r="J966" s="37">
        <v>4463</v>
      </c>
      <c r="K966" s="37">
        <v>4463</v>
      </c>
      <c r="L966" s="37">
        <v>4463</v>
      </c>
      <c r="M966" s="37">
        <v>4463</v>
      </c>
      <c r="N966" s="37">
        <v>4463</v>
      </c>
      <c r="O966" s="37">
        <v>4463</v>
      </c>
      <c r="P966" s="37">
        <v>4463</v>
      </c>
      <c r="Q966" s="37">
        <v>4463</v>
      </c>
      <c r="R966" s="37">
        <v>4463</v>
      </c>
      <c r="S966" s="37">
        <v>4463</v>
      </c>
    </row>
    <row r="967" spans="2:19">
      <c r="B967" s="6">
        <v>2008</v>
      </c>
      <c r="C967" s="123"/>
      <c r="D967" s="36"/>
      <c r="E967" s="37">
        <v>25661</v>
      </c>
      <c r="F967" s="37">
        <v>25661</v>
      </c>
      <c r="G967" s="37">
        <v>25661</v>
      </c>
      <c r="H967" s="37">
        <v>25661</v>
      </c>
      <c r="I967" s="37">
        <v>25661</v>
      </c>
      <c r="J967" s="37">
        <v>25661</v>
      </c>
      <c r="K967" s="37">
        <v>25661</v>
      </c>
      <c r="L967" s="37">
        <v>25661</v>
      </c>
      <c r="M967" s="37">
        <v>25661</v>
      </c>
      <c r="N967" s="37">
        <v>25661</v>
      </c>
      <c r="O967" s="37">
        <v>25661</v>
      </c>
      <c r="P967" s="37">
        <v>25661</v>
      </c>
      <c r="Q967" s="37">
        <v>25661</v>
      </c>
      <c r="R967" s="37">
        <v>25661</v>
      </c>
      <c r="S967" s="37">
        <v>25661</v>
      </c>
    </row>
    <row r="968" spans="2:19">
      <c r="B968" s="6">
        <v>2007</v>
      </c>
      <c r="C968" s="123"/>
      <c r="D968" s="37">
        <v>22884.62</v>
      </c>
      <c r="E968" s="37">
        <v>22884.62</v>
      </c>
      <c r="F968" s="37">
        <v>22884.62</v>
      </c>
      <c r="G968" s="37">
        <v>22884.62</v>
      </c>
      <c r="H968" s="37">
        <v>22884.62</v>
      </c>
      <c r="I968" s="37">
        <v>22884.62</v>
      </c>
      <c r="J968" s="37">
        <v>22884.62</v>
      </c>
      <c r="K968" s="37">
        <v>22884.62</v>
      </c>
      <c r="L968" s="37">
        <v>22884.62</v>
      </c>
      <c r="M968" s="37">
        <v>22884.62</v>
      </c>
      <c r="N968" s="37">
        <v>22884.62</v>
      </c>
      <c r="O968" s="37">
        <v>22884.62</v>
      </c>
      <c r="P968" s="37">
        <v>22884.62</v>
      </c>
      <c r="Q968" s="37">
        <v>22884.62</v>
      </c>
      <c r="R968" s="37">
        <v>22884.62</v>
      </c>
      <c r="S968" s="37">
        <v>22884.62</v>
      </c>
    </row>
    <row r="969" spans="2:19">
      <c r="B969" s="6">
        <v>2006</v>
      </c>
      <c r="C969" s="37">
        <v>24164.62</v>
      </c>
      <c r="D969" s="37">
        <v>24164.62</v>
      </c>
      <c r="E969" s="37">
        <v>24164.62</v>
      </c>
      <c r="F969" s="37">
        <v>24164.62</v>
      </c>
      <c r="G969" s="37">
        <v>24164.62</v>
      </c>
      <c r="H969" s="37">
        <v>24164.62</v>
      </c>
      <c r="I969" s="37">
        <v>24164.62</v>
      </c>
      <c r="J969" s="37">
        <v>24164.62</v>
      </c>
      <c r="K969" s="37">
        <v>24164.62</v>
      </c>
      <c r="L969" s="37">
        <v>24164.62</v>
      </c>
      <c r="M969" s="37">
        <v>24164.62</v>
      </c>
      <c r="N969" s="37">
        <v>24164.62</v>
      </c>
      <c r="O969" s="37">
        <v>24164.62</v>
      </c>
      <c r="P969" s="37">
        <v>24164.62</v>
      </c>
      <c r="Q969" s="37">
        <v>24164.62</v>
      </c>
      <c r="R969" s="37">
        <v>24164.62</v>
      </c>
      <c r="S969" s="37">
        <v>24164.62</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5037.9799999999996</v>
      </c>
      <c r="D972" s="37">
        <v>5037.9799999999996</v>
      </c>
      <c r="E972" s="37">
        <v>5037.9799999999996</v>
      </c>
      <c r="F972" s="37">
        <v>5037.9799999999996</v>
      </c>
      <c r="G972" s="37">
        <v>5037.9799999999996</v>
      </c>
      <c r="H972" s="37">
        <v>5037.9799999999996</v>
      </c>
      <c r="I972" s="37">
        <v>5037.9799999999996</v>
      </c>
      <c r="J972" s="37">
        <v>5037.9799999999996</v>
      </c>
      <c r="K972" s="37">
        <v>5037.9799999999996</v>
      </c>
      <c r="L972" s="37">
        <v>5037.9799999999996</v>
      </c>
      <c r="M972" s="37">
        <v>5037.9799999999996</v>
      </c>
      <c r="N972" s="37">
        <v>5037.9799999999996</v>
      </c>
      <c r="O972" s="37">
        <v>5037.9799999999996</v>
      </c>
      <c r="P972" s="37">
        <v>5037.9799999999996</v>
      </c>
      <c r="Q972" s="37">
        <v>5037.9799999999996</v>
      </c>
      <c r="R972" s="37">
        <v>5037.9799999999996</v>
      </c>
      <c r="S972" s="37">
        <v>5037.9799999999996</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20">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20">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20">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20">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20">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20">
      <c r="A1046" s="75" t="s">
        <v>17</v>
      </c>
      <c r="B1046" s="7" t="s">
        <v>10</v>
      </c>
      <c r="C1046" s="8">
        <f>SUM(C969:C1045)</f>
        <v>29202.6</v>
      </c>
      <c r="D1046" s="8">
        <f>SUM(D968:D1045)</f>
        <v>52087.22</v>
      </c>
      <c r="E1046" s="8">
        <f>SUM(E967:E1045)</f>
        <v>77748.219999999987</v>
      </c>
      <c r="F1046" s="8">
        <f>SUM(F966:F1045)</f>
        <v>82211.219999999987</v>
      </c>
      <c r="G1046" s="8">
        <f>SUM(G965:G1045)</f>
        <v>100077.21999999999</v>
      </c>
      <c r="H1046" s="8">
        <f>SUM(H959:H1045)</f>
        <v>100077.21999999999</v>
      </c>
      <c r="I1046" s="8">
        <f>SUM(I959:I1045)</f>
        <v>100077.21999999999</v>
      </c>
      <c r="J1046" s="8">
        <f t="shared" ref="J1046" si="16">SUM(J959:J1045)</f>
        <v>100077.21999999999</v>
      </c>
      <c r="K1046" s="8">
        <f>SUM(K959:K1045)</f>
        <v>103586.26</v>
      </c>
      <c r="L1046" s="8">
        <f t="shared" ref="L1046" si="17">SUM(L959:L1045)</f>
        <v>103586.26</v>
      </c>
      <c r="M1046" s="8">
        <f>SUM(M959:M1045)</f>
        <v>109900.37</v>
      </c>
      <c r="N1046" s="11">
        <f>SUM(N954:N1045)</f>
        <v>131500.37</v>
      </c>
      <c r="O1046" s="11">
        <f>SUM(O954:O1045)</f>
        <v>157923.15</v>
      </c>
      <c r="P1046" s="11">
        <f>SUM(P954:P1045)</f>
        <v>218975.91999999998</v>
      </c>
      <c r="Q1046" s="11">
        <f>SUM(Q954:Q1045)</f>
        <v>244325.91999999998</v>
      </c>
      <c r="R1046" s="11">
        <f>SUM(R953:R1045)</f>
        <v>312870.92</v>
      </c>
      <c r="S1046" s="11">
        <f>SUM(S953:S1045)</f>
        <v>358213.91999999993</v>
      </c>
    </row>
    <row r="1047" spans="1:20">
      <c r="A1047" s="76"/>
      <c r="B1047" s="7"/>
      <c r="C1047" s="8"/>
      <c r="D1047" s="8"/>
      <c r="E1047" s="8"/>
      <c r="F1047" s="8"/>
      <c r="G1047" s="8"/>
      <c r="H1047" s="8"/>
      <c r="I1047" s="8"/>
      <c r="J1047" s="8"/>
      <c r="K1047" s="8"/>
      <c r="L1047" s="8"/>
      <c r="M1047" s="10"/>
    </row>
    <row r="1048" spans="1:20">
      <c r="A1048" s="77" t="s">
        <v>18</v>
      </c>
      <c r="B1048" s="6">
        <v>2022</v>
      </c>
      <c r="C1048" s="36"/>
      <c r="D1048" s="36"/>
      <c r="E1048" s="36"/>
      <c r="F1048" s="36"/>
      <c r="G1048" s="36"/>
      <c r="H1048" s="36"/>
      <c r="I1048" s="36"/>
      <c r="J1048" s="36"/>
      <c r="K1048" s="36"/>
      <c r="L1048" s="36"/>
      <c r="M1048" s="36"/>
      <c r="N1048" s="36"/>
      <c r="O1048" s="36"/>
      <c r="P1048" s="36"/>
      <c r="Q1048" s="36"/>
      <c r="R1048" s="74"/>
      <c r="S1048" s="37">
        <v>14909</v>
      </c>
      <c r="T1048" s="130">
        <f>S1048</f>
        <v>14909</v>
      </c>
    </row>
    <row r="1049" spans="1:20">
      <c r="A1049" s="38"/>
      <c r="B1049" s="6">
        <v>2021</v>
      </c>
      <c r="C1049" s="36"/>
      <c r="D1049" s="36"/>
      <c r="E1049" s="36"/>
      <c r="F1049" s="36"/>
      <c r="G1049" s="36"/>
      <c r="H1049" s="36"/>
      <c r="I1049" s="36"/>
      <c r="J1049" s="36"/>
      <c r="K1049" s="36"/>
      <c r="L1049" s="36"/>
      <c r="M1049" s="36"/>
      <c r="N1049" s="36"/>
      <c r="O1049" s="36"/>
      <c r="P1049" s="36"/>
      <c r="Q1049" s="36"/>
      <c r="R1049" s="37">
        <v>43532</v>
      </c>
      <c r="S1049" s="37">
        <v>43532</v>
      </c>
    </row>
    <row r="1050" spans="1:20">
      <c r="B1050" s="6">
        <v>2020</v>
      </c>
      <c r="C1050" s="36"/>
      <c r="D1050" s="36"/>
      <c r="E1050" s="36"/>
      <c r="F1050" s="36"/>
      <c r="G1050" s="36"/>
      <c r="H1050" s="36"/>
      <c r="I1050" s="36"/>
      <c r="J1050" s="36"/>
      <c r="K1050" s="36"/>
      <c r="L1050" s="36"/>
      <c r="M1050" s="36"/>
      <c r="N1050" s="36"/>
      <c r="O1050" s="36"/>
      <c r="P1050" s="36"/>
      <c r="Q1050" s="37"/>
      <c r="R1050" s="37"/>
      <c r="S1050" s="37"/>
    </row>
    <row r="1051" spans="1:20">
      <c r="A1051" s="40"/>
      <c r="B1051" s="6">
        <v>2019</v>
      </c>
      <c r="C1051" s="36"/>
      <c r="D1051" s="36"/>
      <c r="E1051" s="36"/>
      <c r="F1051" s="36"/>
      <c r="G1051" s="36"/>
      <c r="H1051" s="36"/>
      <c r="I1051" s="36"/>
      <c r="J1051" s="36"/>
      <c r="K1051" s="36"/>
      <c r="L1051" s="36"/>
      <c r="M1051" s="36"/>
      <c r="N1051" s="36"/>
      <c r="O1051" s="36"/>
      <c r="P1051" s="37"/>
      <c r="Q1051" s="37"/>
      <c r="R1051" s="37"/>
      <c r="S1051" s="37"/>
    </row>
    <row r="1052" spans="1:20">
      <c r="A1052" s="40"/>
      <c r="B1052" s="6">
        <v>2018</v>
      </c>
      <c r="C1052" s="36"/>
      <c r="D1052" s="36"/>
      <c r="E1052" s="36"/>
      <c r="F1052" s="36"/>
      <c r="G1052" s="36"/>
      <c r="H1052" s="36"/>
      <c r="I1052" s="36"/>
      <c r="J1052" s="36"/>
      <c r="K1052" s="36"/>
      <c r="L1052" s="36"/>
      <c r="M1052" s="36"/>
      <c r="N1052" s="36"/>
      <c r="O1052" s="37">
        <v>16104.78</v>
      </c>
      <c r="P1052" s="37">
        <v>16104.78</v>
      </c>
      <c r="Q1052" s="37">
        <v>16104.78</v>
      </c>
      <c r="R1052" s="37">
        <v>16104.78</v>
      </c>
      <c r="S1052" s="37">
        <v>16104.78</v>
      </c>
    </row>
    <row r="1053" spans="1:20">
      <c r="A1053" s="40"/>
      <c r="B1053" s="6">
        <v>2017</v>
      </c>
      <c r="C1053" s="123"/>
      <c r="D1053" s="36"/>
      <c r="E1053" s="36"/>
      <c r="F1053" s="36"/>
      <c r="G1053" s="36"/>
      <c r="H1053" s="36"/>
      <c r="I1053" s="36"/>
      <c r="J1053" s="36"/>
      <c r="K1053" s="36"/>
      <c r="L1053" s="36"/>
      <c r="M1053" s="36"/>
      <c r="N1053" s="37"/>
      <c r="O1053" s="37"/>
      <c r="P1053" s="37"/>
      <c r="Q1053" s="37"/>
      <c r="R1053" s="37"/>
      <c r="S1053" s="37"/>
    </row>
    <row r="1054" spans="1:20">
      <c r="B1054" s="6">
        <v>2016</v>
      </c>
      <c r="C1054" s="123"/>
      <c r="D1054" s="36"/>
      <c r="E1054" s="36"/>
      <c r="F1054" s="36"/>
      <c r="G1054" s="36"/>
      <c r="H1054" s="36"/>
      <c r="I1054" s="36"/>
      <c r="J1054" s="36"/>
      <c r="K1054" s="36"/>
      <c r="L1054" s="36"/>
      <c r="M1054" s="37">
        <v>0</v>
      </c>
      <c r="N1054" s="37">
        <v>0</v>
      </c>
      <c r="O1054" s="37">
        <v>0</v>
      </c>
      <c r="P1054" s="37">
        <v>0</v>
      </c>
      <c r="Q1054" s="37">
        <v>0</v>
      </c>
      <c r="R1054" s="37">
        <v>0</v>
      </c>
      <c r="S1054" s="37">
        <v>0</v>
      </c>
    </row>
    <row r="1055" spans="1:20">
      <c r="B1055" s="6">
        <v>2015</v>
      </c>
      <c r="C1055" s="123"/>
      <c r="D1055" s="36"/>
      <c r="E1055" s="36"/>
      <c r="F1055" s="36"/>
      <c r="G1055" s="36"/>
      <c r="H1055" s="36"/>
      <c r="I1055" s="36"/>
      <c r="J1055" s="36"/>
      <c r="K1055" s="36"/>
      <c r="L1055" s="37">
        <v>0</v>
      </c>
      <c r="M1055" s="37">
        <v>0</v>
      </c>
      <c r="N1055" s="37">
        <v>0</v>
      </c>
      <c r="O1055" s="37">
        <v>0</v>
      </c>
      <c r="P1055" s="37">
        <v>0</v>
      </c>
      <c r="Q1055" s="37">
        <v>0</v>
      </c>
      <c r="R1055" s="37">
        <v>0</v>
      </c>
      <c r="S1055" s="37">
        <v>0</v>
      </c>
    </row>
    <row r="1056" spans="1:20">
      <c r="B1056" s="6">
        <v>2014</v>
      </c>
      <c r="C1056" s="123"/>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123"/>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123"/>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123"/>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123"/>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123"/>
      <c r="D1061" s="36"/>
      <c r="E1061" s="36"/>
      <c r="F1061" s="37">
        <v>2155.89</v>
      </c>
      <c r="G1061" s="37">
        <v>2155.89</v>
      </c>
      <c r="H1061" s="37">
        <v>2155.89</v>
      </c>
      <c r="I1061" s="37">
        <v>2155.89</v>
      </c>
      <c r="J1061" s="37">
        <v>2155.89</v>
      </c>
      <c r="K1061" s="37">
        <v>2155.89</v>
      </c>
      <c r="L1061" s="37">
        <v>2155.89</v>
      </c>
      <c r="M1061" s="37">
        <v>2155.89</v>
      </c>
      <c r="N1061" s="37">
        <v>2155.89</v>
      </c>
      <c r="O1061" s="37">
        <v>2155.89</v>
      </c>
      <c r="P1061" s="37">
        <v>2155.89</v>
      </c>
      <c r="Q1061" s="37">
        <v>2155.89</v>
      </c>
      <c r="R1061" s="37">
        <v>2155.89</v>
      </c>
      <c r="S1061" s="37">
        <v>2155.89</v>
      </c>
    </row>
    <row r="1062" spans="2:19">
      <c r="B1062" s="6">
        <v>2008</v>
      </c>
      <c r="C1062" s="123"/>
      <c r="D1062" s="36"/>
      <c r="E1062" s="37">
        <v>105594</v>
      </c>
      <c r="F1062" s="37">
        <v>105594</v>
      </c>
      <c r="G1062" s="37">
        <v>105594</v>
      </c>
      <c r="H1062" s="37">
        <v>105594</v>
      </c>
      <c r="I1062" s="37">
        <v>105594</v>
      </c>
      <c r="J1062" s="37">
        <v>105594</v>
      </c>
      <c r="K1062" s="37">
        <v>105594</v>
      </c>
      <c r="L1062" s="37">
        <v>105594</v>
      </c>
      <c r="M1062" s="37">
        <v>105594</v>
      </c>
      <c r="N1062" s="37">
        <v>105594</v>
      </c>
      <c r="O1062" s="37">
        <v>105594</v>
      </c>
      <c r="P1062" s="37">
        <v>105594</v>
      </c>
      <c r="Q1062" s="37">
        <v>105594</v>
      </c>
      <c r="R1062" s="37">
        <v>105594</v>
      </c>
      <c r="S1062" s="37">
        <v>105594</v>
      </c>
    </row>
    <row r="1063" spans="2:19">
      <c r="B1063" s="6">
        <v>2007</v>
      </c>
      <c r="C1063" s="123"/>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20">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20">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20">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20">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20">
      <c r="A1141" s="9" t="s">
        <v>18</v>
      </c>
      <c r="B1141" s="7" t="s">
        <v>10</v>
      </c>
      <c r="C1141" s="8">
        <f>SUM(C1064:C1140)</f>
        <v>0</v>
      </c>
      <c r="D1141" s="8">
        <f>SUM(D1063:D1140)</f>
        <v>0</v>
      </c>
      <c r="E1141" s="8">
        <f>SUM(E1062:E1140)</f>
        <v>105594</v>
      </c>
      <c r="F1141" s="8">
        <f>SUM(F1061:F1140)</f>
        <v>107749.89</v>
      </c>
      <c r="G1141" s="8">
        <f>SUM(G1060:G1140)</f>
        <v>107749.89</v>
      </c>
      <c r="H1141" s="8">
        <f>SUM(H1054:H1140)</f>
        <v>107749.89</v>
      </c>
      <c r="I1141" s="8">
        <f>SUM(I1054:I1140)</f>
        <v>107749.89</v>
      </c>
      <c r="J1141" s="8">
        <f t="shared" ref="J1141" si="18">SUM(J1054:J1140)</f>
        <v>107749.89</v>
      </c>
      <c r="K1141" s="8">
        <f>SUM(K1054:K1140)</f>
        <v>107749.89</v>
      </c>
      <c r="L1141" s="8">
        <f t="shared" ref="L1141" si="19">SUM(L1054:L1140)</f>
        <v>107749.89</v>
      </c>
      <c r="M1141" s="8">
        <f>SUM(M1054:M1140)</f>
        <v>107749.89</v>
      </c>
      <c r="N1141" s="11">
        <f>SUM(N1049:N1140)</f>
        <v>107749.89</v>
      </c>
      <c r="O1141" s="11">
        <f>SUM(O1049:O1140)</f>
        <v>123854.67</v>
      </c>
      <c r="P1141" s="11">
        <f>SUM(P1049:P1140)</f>
        <v>123854.67</v>
      </c>
      <c r="Q1141" s="11">
        <f>SUM(Q1049:Q1140)</f>
        <v>123854.67</v>
      </c>
      <c r="R1141" s="11">
        <f>SUM(R1048:R1140)</f>
        <v>167386.66999999998</v>
      </c>
      <c r="S1141" s="11">
        <f>SUM(S1048:S1140)</f>
        <v>182295.66999999998</v>
      </c>
    </row>
    <row r="1142" spans="1:20">
      <c r="A1142" s="76"/>
      <c r="B1142" s="7"/>
      <c r="C1142" s="8"/>
      <c r="D1142" s="8"/>
      <c r="E1142" s="8"/>
      <c r="F1142" s="8"/>
      <c r="G1142" s="8"/>
      <c r="H1142" s="8"/>
      <c r="I1142" s="8"/>
      <c r="J1142" s="8"/>
      <c r="K1142" s="8"/>
      <c r="L1142" s="8"/>
      <c r="M1142" s="10"/>
    </row>
    <row r="1143" spans="1:20">
      <c r="A1143" s="77" t="s">
        <v>116</v>
      </c>
      <c r="B1143" s="6">
        <v>2022</v>
      </c>
      <c r="C1143" s="36"/>
      <c r="D1143" s="36"/>
      <c r="E1143" s="36"/>
      <c r="F1143" s="36"/>
      <c r="G1143" s="36"/>
      <c r="H1143" s="36"/>
      <c r="I1143" s="36"/>
      <c r="J1143" s="36"/>
      <c r="K1143" s="36"/>
      <c r="L1143" s="36"/>
      <c r="M1143" s="36"/>
      <c r="N1143" s="36"/>
      <c r="O1143" s="36"/>
      <c r="P1143" s="36"/>
      <c r="Q1143" s="36"/>
      <c r="R1143" s="74"/>
      <c r="S1143" s="37">
        <v>0</v>
      </c>
      <c r="T1143" s="130"/>
    </row>
    <row r="1144" spans="1:20">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20">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20">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20">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20">
      <c r="A1148" s="40"/>
      <c r="B1148" s="6">
        <v>2017</v>
      </c>
      <c r="C1148" s="123"/>
      <c r="D1148" s="36"/>
      <c r="E1148" s="36"/>
      <c r="F1148" s="36"/>
      <c r="G1148" s="36"/>
      <c r="H1148" s="36"/>
      <c r="I1148" s="36"/>
      <c r="J1148" s="36"/>
      <c r="K1148" s="36"/>
      <c r="L1148" s="36"/>
      <c r="M1148" s="36"/>
      <c r="N1148" s="37">
        <v>0</v>
      </c>
      <c r="O1148" s="37">
        <v>0</v>
      </c>
      <c r="P1148" s="37">
        <v>0</v>
      </c>
      <c r="Q1148" s="37">
        <v>0</v>
      </c>
      <c r="R1148" s="37">
        <v>0</v>
      </c>
      <c r="S1148" s="37">
        <v>0</v>
      </c>
    </row>
    <row r="1149" spans="1:20">
      <c r="B1149" s="6">
        <v>2016</v>
      </c>
      <c r="C1149" s="123"/>
      <c r="D1149" s="36"/>
      <c r="E1149" s="36"/>
      <c r="F1149" s="36"/>
      <c r="G1149" s="36"/>
      <c r="H1149" s="36"/>
      <c r="I1149" s="36"/>
      <c r="J1149" s="36"/>
      <c r="K1149" s="36"/>
      <c r="L1149" s="36"/>
      <c r="M1149" s="37">
        <v>0</v>
      </c>
      <c r="N1149" s="37">
        <v>0</v>
      </c>
      <c r="O1149" s="37">
        <v>0</v>
      </c>
      <c r="P1149" s="37">
        <v>0</v>
      </c>
      <c r="Q1149" s="37">
        <v>0</v>
      </c>
      <c r="R1149" s="37">
        <v>0</v>
      </c>
      <c r="S1149" s="37">
        <v>0</v>
      </c>
    </row>
    <row r="1150" spans="1:20">
      <c r="B1150" s="6">
        <v>2015</v>
      </c>
      <c r="C1150" s="123"/>
      <c r="D1150" s="36"/>
      <c r="E1150" s="36"/>
      <c r="F1150" s="36"/>
      <c r="G1150" s="36"/>
      <c r="H1150" s="36"/>
      <c r="I1150" s="36"/>
      <c r="J1150" s="36"/>
      <c r="K1150" s="36"/>
      <c r="L1150" s="37">
        <v>0</v>
      </c>
      <c r="M1150" s="37">
        <v>0</v>
      </c>
      <c r="N1150" s="37">
        <v>0</v>
      </c>
      <c r="O1150" s="37">
        <v>0</v>
      </c>
      <c r="P1150" s="37">
        <v>0</v>
      </c>
      <c r="Q1150" s="37">
        <v>0</v>
      </c>
      <c r="R1150" s="37">
        <v>0</v>
      </c>
      <c r="S1150" s="37">
        <v>0</v>
      </c>
    </row>
    <row r="1151" spans="1:20">
      <c r="B1151" s="6">
        <v>2014</v>
      </c>
      <c r="C1151" s="123"/>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20">
      <c r="B1152" s="6">
        <v>2013</v>
      </c>
      <c r="C1152" s="123"/>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123"/>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123"/>
      <c r="D1154" s="36"/>
      <c r="E1154" s="36"/>
      <c r="F1154" s="36"/>
      <c r="G1154" s="36"/>
      <c r="H1154" s="37">
        <v>2031.48</v>
      </c>
      <c r="I1154" s="37">
        <v>2031.48</v>
      </c>
      <c r="J1154" s="37">
        <v>2031.48</v>
      </c>
      <c r="K1154" s="37">
        <v>2031.48</v>
      </c>
      <c r="L1154" s="37">
        <v>2031.48</v>
      </c>
      <c r="M1154" s="37">
        <v>2031.48</v>
      </c>
      <c r="N1154" s="37">
        <v>2031.48</v>
      </c>
      <c r="O1154" s="37">
        <v>2031.48</v>
      </c>
      <c r="P1154" s="37">
        <v>2031.48</v>
      </c>
      <c r="Q1154" s="37">
        <v>2031.48</v>
      </c>
      <c r="R1154" s="37">
        <v>2031.48</v>
      </c>
      <c r="S1154" s="37">
        <v>2031.48</v>
      </c>
    </row>
    <row r="1155" spans="2:19">
      <c r="B1155" s="6">
        <v>2010</v>
      </c>
      <c r="C1155" s="123"/>
      <c r="D1155" s="36"/>
      <c r="E1155" s="36"/>
      <c r="F1155" s="36"/>
      <c r="G1155" s="37">
        <v>5502.99</v>
      </c>
      <c r="H1155" s="37">
        <v>5502.99</v>
      </c>
      <c r="I1155" s="37">
        <v>5502.99</v>
      </c>
      <c r="J1155" s="37">
        <v>5502.99</v>
      </c>
      <c r="K1155" s="37">
        <v>5502.99</v>
      </c>
      <c r="L1155" s="37">
        <v>5502.99</v>
      </c>
      <c r="M1155" s="37">
        <v>5502.99</v>
      </c>
      <c r="N1155" s="37">
        <v>5502.99</v>
      </c>
      <c r="O1155" s="37">
        <v>5502.99</v>
      </c>
      <c r="P1155" s="37">
        <v>5502.99</v>
      </c>
      <c r="Q1155" s="37">
        <v>5502.99</v>
      </c>
      <c r="R1155" s="37">
        <v>5502.99</v>
      </c>
      <c r="S1155" s="37">
        <v>5502.99</v>
      </c>
    </row>
    <row r="1156" spans="2:19">
      <c r="B1156" s="6">
        <v>2009</v>
      </c>
      <c r="C1156" s="123"/>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123"/>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123"/>
      <c r="D1158" s="37">
        <v>11058.11</v>
      </c>
      <c r="E1158" s="37">
        <v>11058.11</v>
      </c>
      <c r="F1158" s="37">
        <v>11058.11</v>
      </c>
      <c r="G1158" s="37">
        <v>11058.11</v>
      </c>
      <c r="H1158" s="37">
        <v>11058.11</v>
      </c>
      <c r="I1158" s="37">
        <v>11058.11</v>
      </c>
      <c r="J1158" s="37">
        <v>11058.11</v>
      </c>
      <c r="K1158" s="37">
        <v>11058.11</v>
      </c>
      <c r="L1158" s="37">
        <v>11058.11</v>
      </c>
      <c r="M1158" s="37">
        <v>11058.11</v>
      </c>
      <c r="N1158" s="37">
        <v>11058.11</v>
      </c>
      <c r="O1158" s="37">
        <v>11058.11</v>
      </c>
      <c r="P1158" s="37">
        <v>11058.11</v>
      </c>
      <c r="Q1158" s="37">
        <v>11058.11</v>
      </c>
      <c r="R1158" s="37">
        <v>11058.11</v>
      </c>
      <c r="S1158" s="37">
        <v>11058.11</v>
      </c>
    </row>
    <row r="1159" spans="2:19">
      <c r="B1159" s="6">
        <v>2006</v>
      </c>
      <c r="C1159" s="37">
        <v>15437.23</v>
      </c>
      <c r="D1159" s="37">
        <v>15437.23</v>
      </c>
      <c r="E1159" s="37">
        <v>15437.23</v>
      </c>
      <c r="F1159" s="37">
        <v>15437.23</v>
      </c>
      <c r="G1159" s="37">
        <v>15437.23</v>
      </c>
      <c r="H1159" s="37">
        <v>15437.23</v>
      </c>
      <c r="I1159" s="37">
        <v>15437.23</v>
      </c>
      <c r="J1159" s="37">
        <v>15437.23</v>
      </c>
      <c r="K1159" s="37">
        <v>15437.23</v>
      </c>
      <c r="L1159" s="37">
        <v>15437.23</v>
      </c>
      <c r="M1159" s="37">
        <v>15437.23</v>
      </c>
      <c r="N1159" s="37">
        <v>15437.23</v>
      </c>
      <c r="O1159" s="37">
        <v>15437.23</v>
      </c>
      <c r="P1159" s="37">
        <v>15437.23</v>
      </c>
      <c r="Q1159" s="37">
        <v>15437.23</v>
      </c>
      <c r="R1159" s="37">
        <v>15437.23</v>
      </c>
      <c r="S1159" s="37">
        <v>15437.23</v>
      </c>
    </row>
    <row r="1160" spans="2:19">
      <c r="B1160" s="6">
        <v>2005</v>
      </c>
      <c r="C1160" s="37">
        <v>34532.81</v>
      </c>
      <c r="D1160" s="37">
        <v>34532.81</v>
      </c>
      <c r="E1160" s="37">
        <v>34532.81</v>
      </c>
      <c r="F1160" s="37">
        <v>34532.81</v>
      </c>
      <c r="G1160" s="37">
        <v>34532.81</v>
      </c>
      <c r="H1160" s="37">
        <v>34532.81</v>
      </c>
      <c r="I1160" s="37">
        <v>34532.81</v>
      </c>
      <c r="J1160" s="37">
        <v>34532.81</v>
      </c>
      <c r="K1160" s="37">
        <v>34532.81</v>
      </c>
      <c r="L1160" s="37">
        <v>34532.81</v>
      </c>
      <c r="M1160" s="37">
        <v>34532.81</v>
      </c>
      <c r="N1160" s="37">
        <v>34532.81</v>
      </c>
      <c r="O1160" s="37">
        <v>34532.81</v>
      </c>
      <c r="P1160" s="37">
        <v>34532.81</v>
      </c>
      <c r="Q1160" s="37">
        <v>34532.81</v>
      </c>
      <c r="R1160" s="37">
        <v>34532.81</v>
      </c>
      <c r="S1160" s="37">
        <v>34532.81</v>
      </c>
    </row>
    <row r="1161" spans="2:19">
      <c r="B1161" s="6">
        <v>2004</v>
      </c>
      <c r="C1161" s="37">
        <v>10384.82</v>
      </c>
      <c r="D1161" s="37">
        <v>10384.82</v>
      </c>
      <c r="E1161" s="37">
        <v>10384.82</v>
      </c>
      <c r="F1161" s="37">
        <v>10384.82</v>
      </c>
      <c r="G1161" s="37">
        <v>10384.82</v>
      </c>
      <c r="H1161" s="37">
        <v>10384.82</v>
      </c>
      <c r="I1161" s="37">
        <v>10384.82</v>
      </c>
      <c r="J1161" s="37">
        <v>10384.82</v>
      </c>
      <c r="K1161" s="37">
        <v>10384.82</v>
      </c>
      <c r="L1161" s="37">
        <v>10384.82</v>
      </c>
      <c r="M1161" s="37">
        <v>10384.82</v>
      </c>
      <c r="N1161" s="37">
        <v>10384.82</v>
      </c>
      <c r="O1161" s="37">
        <v>10384.82</v>
      </c>
      <c r="P1161" s="37">
        <v>10384.82</v>
      </c>
      <c r="Q1161" s="37">
        <v>10384.82</v>
      </c>
      <c r="R1161" s="37">
        <v>10384.82</v>
      </c>
      <c r="S1161" s="37">
        <v>10384.82</v>
      </c>
    </row>
    <row r="1162" spans="2:19">
      <c r="B1162" s="6">
        <v>2003</v>
      </c>
      <c r="C1162" s="37">
        <v>22277.97</v>
      </c>
      <c r="D1162" s="37">
        <v>22277.97</v>
      </c>
      <c r="E1162" s="37">
        <v>22277.97</v>
      </c>
      <c r="F1162" s="37">
        <v>22277.97</v>
      </c>
      <c r="G1162" s="37">
        <v>22277.97</v>
      </c>
      <c r="H1162" s="37">
        <v>22277.97</v>
      </c>
      <c r="I1162" s="37">
        <v>22277.97</v>
      </c>
      <c r="J1162" s="37">
        <v>22277.97</v>
      </c>
      <c r="K1162" s="37">
        <v>22277.97</v>
      </c>
      <c r="L1162" s="37">
        <v>22277.97</v>
      </c>
      <c r="M1162" s="37">
        <v>22277.97</v>
      </c>
      <c r="N1162" s="37">
        <v>22277.97</v>
      </c>
      <c r="O1162" s="37">
        <v>22277.97</v>
      </c>
      <c r="P1162" s="37">
        <v>22277.97</v>
      </c>
      <c r="Q1162" s="37">
        <v>22277.97</v>
      </c>
      <c r="R1162" s="37">
        <v>22277.97</v>
      </c>
      <c r="S1162" s="37">
        <v>22277.97</v>
      </c>
    </row>
    <row r="1163" spans="2:19">
      <c r="B1163" s="6">
        <v>2002</v>
      </c>
      <c r="C1163" s="37">
        <v>13053.67</v>
      </c>
      <c r="D1163" s="37">
        <v>13053.67</v>
      </c>
      <c r="E1163" s="37">
        <v>13053.67</v>
      </c>
      <c r="F1163" s="37">
        <v>13053.67</v>
      </c>
      <c r="G1163" s="37">
        <v>13053.67</v>
      </c>
      <c r="H1163" s="37">
        <v>13053.67</v>
      </c>
      <c r="I1163" s="37">
        <v>13053.67</v>
      </c>
      <c r="J1163" s="37">
        <v>13053.67</v>
      </c>
      <c r="K1163" s="37">
        <v>13053.67</v>
      </c>
      <c r="L1163" s="37">
        <v>13053.67</v>
      </c>
      <c r="M1163" s="37">
        <v>13053.67</v>
      </c>
      <c r="N1163" s="37">
        <v>13053.67</v>
      </c>
      <c r="O1163" s="37">
        <v>13053.67</v>
      </c>
      <c r="P1163" s="37">
        <v>13053.67</v>
      </c>
      <c r="Q1163" s="37">
        <v>13053.67</v>
      </c>
      <c r="R1163" s="37">
        <v>13053.67</v>
      </c>
      <c r="S1163" s="37">
        <v>13053.67</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7990.81</v>
      </c>
      <c r="D1167" s="37">
        <v>7990.81</v>
      </c>
      <c r="E1167" s="37">
        <v>7990.81</v>
      </c>
      <c r="F1167" s="37">
        <v>7990.81</v>
      </c>
      <c r="G1167" s="37">
        <v>7990.81</v>
      </c>
      <c r="H1167" s="37">
        <v>7990.81</v>
      </c>
      <c r="I1167" s="37">
        <v>7990.81</v>
      </c>
      <c r="J1167" s="37">
        <v>7990.81</v>
      </c>
      <c r="K1167" s="37">
        <v>7990.81</v>
      </c>
      <c r="L1167" s="37">
        <v>7990.81</v>
      </c>
      <c r="M1167" s="37">
        <v>7990.81</v>
      </c>
      <c r="N1167" s="37">
        <v>7990.81</v>
      </c>
      <c r="O1167" s="37">
        <v>7990.81</v>
      </c>
      <c r="P1167" s="37">
        <v>7990.81</v>
      </c>
      <c r="Q1167" s="37">
        <v>7990.81</v>
      </c>
      <c r="R1167" s="37">
        <v>7990.81</v>
      </c>
      <c r="S1167" s="37">
        <v>7990.81</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22628.5</v>
      </c>
      <c r="D1169" s="37">
        <v>22628.5</v>
      </c>
      <c r="E1169" s="37">
        <v>22628.5</v>
      </c>
      <c r="F1169" s="37">
        <v>22628.5</v>
      </c>
      <c r="G1169" s="37">
        <v>22628.5</v>
      </c>
      <c r="H1169" s="37">
        <v>22628.5</v>
      </c>
      <c r="I1169" s="37">
        <v>22628.5</v>
      </c>
      <c r="J1169" s="37">
        <v>22628.5</v>
      </c>
      <c r="K1169" s="37">
        <v>22628.5</v>
      </c>
      <c r="L1169" s="37">
        <v>22628.5</v>
      </c>
      <c r="M1169" s="37">
        <v>22628.5</v>
      </c>
      <c r="N1169" s="37">
        <v>22628.5</v>
      </c>
      <c r="O1169" s="37">
        <v>22628.5</v>
      </c>
      <c r="P1169" s="37">
        <v>22628.5</v>
      </c>
      <c r="Q1169" s="37">
        <v>22628.5</v>
      </c>
      <c r="R1169" s="37">
        <v>22628.5</v>
      </c>
      <c r="S1169" s="37">
        <v>22628.5</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28958.25</v>
      </c>
      <c r="D1171" s="37">
        <v>28958.25</v>
      </c>
      <c r="E1171" s="37">
        <v>28958.25</v>
      </c>
      <c r="F1171" s="37">
        <v>28958.25</v>
      </c>
      <c r="G1171" s="37">
        <v>28958.25</v>
      </c>
      <c r="H1171" s="37">
        <v>28958.25</v>
      </c>
      <c r="I1171" s="37">
        <v>28957.83</v>
      </c>
      <c r="J1171" s="37">
        <v>28957.83</v>
      </c>
      <c r="K1171" s="37">
        <v>28957.83</v>
      </c>
      <c r="L1171" s="37">
        <v>28957.83</v>
      </c>
      <c r="M1171" s="37">
        <v>28957.83</v>
      </c>
      <c r="N1171" s="37">
        <v>28957.83</v>
      </c>
      <c r="O1171" s="37">
        <v>28957.83</v>
      </c>
      <c r="P1171" s="37">
        <v>28957.83</v>
      </c>
      <c r="Q1171" s="37">
        <v>28957.83</v>
      </c>
      <c r="R1171" s="37">
        <v>28957.83</v>
      </c>
      <c r="S1171" s="37">
        <v>28957.83</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1882.83</v>
      </c>
      <c r="D1174" s="37">
        <v>1882.83</v>
      </c>
      <c r="E1174" s="37">
        <v>1882.83</v>
      </c>
      <c r="F1174" s="37">
        <v>1882.83</v>
      </c>
      <c r="G1174" s="37">
        <v>1882.83</v>
      </c>
      <c r="H1174" s="37">
        <v>1882.83</v>
      </c>
      <c r="I1174" s="37">
        <v>1882.83</v>
      </c>
      <c r="J1174" s="37">
        <v>1882.83</v>
      </c>
      <c r="K1174" s="37">
        <v>1882.83</v>
      </c>
      <c r="L1174" s="37">
        <v>1882.83</v>
      </c>
      <c r="M1174" s="37">
        <v>1882.83</v>
      </c>
      <c r="N1174" s="37">
        <v>1882.83</v>
      </c>
      <c r="O1174" s="37">
        <v>1882.83</v>
      </c>
      <c r="P1174" s="37">
        <v>1882.83</v>
      </c>
      <c r="Q1174" s="37">
        <v>1882.83</v>
      </c>
      <c r="R1174" s="37">
        <v>1882.83</v>
      </c>
      <c r="S1174" s="37">
        <v>1882.83</v>
      </c>
    </row>
    <row r="1175" spans="2:19">
      <c r="B1175" s="6">
        <v>1990</v>
      </c>
      <c r="C1175" s="37">
        <v>2479.69</v>
      </c>
      <c r="D1175" s="37">
        <v>2479.69</v>
      </c>
      <c r="E1175" s="37">
        <v>2479.69</v>
      </c>
      <c r="F1175" s="37">
        <v>2479.69</v>
      </c>
      <c r="G1175" s="37">
        <v>2479.69</v>
      </c>
      <c r="H1175" s="37">
        <v>2479.69</v>
      </c>
      <c r="I1175" s="37">
        <v>2479.69</v>
      </c>
      <c r="J1175" s="37">
        <v>2479.69</v>
      </c>
      <c r="K1175" s="37">
        <v>2479.69</v>
      </c>
      <c r="L1175" s="37">
        <v>2479.69</v>
      </c>
      <c r="M1175" s="37">
        <v>2479.69</v>
      </c>
      <c r="N1175" s="37">
        <v>2479.69</v>
      </c>
      <c r="O1175" s="37">
        <v>2479.69</v>
      </c>
      <c r="P1175" s="37">
        <v>2479.69</v>
      </c>
      <c r="Q1175" s="37">
        <v>2479.69</v>
      </c>
      <c r="R1175" s="37">
        <v>2479.69</v>
      </c>
      <c r="S1175" s="37">
        <v>2479.69</v>
      </c>
    </row>
    <row r="1176" spans="2:19">
      <c r="B1176" s="6">
        <v>1989</v>
      </c>
      <c r="C1176" s="37">
        <v>33073.19</v>
      </c>
      <c r="D1176" s="37">
        <v>33073.19</v>
      </c>
      <c r="E1176" s="37">
        <v>33073.19</v>
      </c>
      <c r="F1176" s="37">
        <v>33073.19</v>
      </c>
      <c r="G1176" s="37">
        <v>33073.19</v>
      </c>
      <c r="H1176" s="37">
        <v>33073.19</v>
      </c>
      <c r="I1176" s="37">
        <v>33073.19</v>
      </c>
      <c r="J1176" s="37">
        <v>33073.19</v>
      </c>
      <c r="K1176" s="37">
        <v>33073.19</v>
      </c>
      <c r="L1176" s="37">
        <v>33073.19</v>
      </c>
      <c r="M1176" s="37">
        <v>33073.19</v>
      </c>
      <c r="N1176" s="37">
        <v>33073.19</v>
      </c>
      <c r="O1176" s="37">
        <v>33073.19</v>
      </c>
      <c r="P1176" s="37">
        <v>33073.19</v>
      </c>
      <c r="Q1176" s="37">
        <v>33073.19</v>
      </c>
      <c r="R1176" s="37">
        <v>33073.19</v>
      </c>
      <c r="S1176" s="37">
        <v>33073.19</v>
      </c>
    </row>
    <row r="1177" spans="2:19">
      <c r="B1177" s="6">
        <v>1988</v>
      </c>
      <c r="C1177" s="37">
        <v>135624.37</v>
      </c>
      <c r="D1177" s="37">
        <v>135624.37</v>
      </c>
      <c r="E1177" s="37">
        <v>135624.37</v>
      </c>
      <c r="F1177" s="37">
        <v>135624.37</v>
      </c>
      <c r="G1177" s="37">
        <v>135624.37</v>
      </c>
      <c r="H1177" s="37">
        <v>135624.37</v>
      </c>
      <c r="I1177" s="37">
        <v>135624.37</v>
      </c>
      <c r="J1177" s="37">
        <v>135624.37</v>
      </c>
      <c r="K1177" s="37">
        <v>135624.37</v>
      </c>
      <c r="L1177" s="37">
        <v>135624.37</v>
      </c>
      <c r="M1177" s="37">
        <v>135624.37</v>
      </c>
      <c r="N1177" s="37">
        <v>135624.37</v>
      </c>
      <c r="O1177" s="37">
        <v>135624.37</v>
      </c>
      <c r="P1177" s="37">
        <v>135624.37</v>
      </c>
      <c r="Q1177" s="37">
        <v>135624.37</v>
      </c>
      <c r="R1177" s="37">
        <v>135624.37</v>
      </c>
      <c r="S1177" s="37">
        <v>135624.37</v>
      </c>
    </row>
    <row r="1178" spans="2:19">
      <c r="B1178" s="6">
        <v>1987</v>
      </c>
      <c r="C1178" s="37">
        <v>45090.3</v>
      </c>
      <c r="D1178" s="37">
        <v>45090.3</v>
      </c>
      <c r="E1178" s="37">
        <v>45090.3</v>
      </c>
      <c r="F1178" s="37">
        <v>45090.3</v>
      </c>
      <c r="G1178" s="37">
        <v>45090.3</v>
      </c>
      <c r="H1178" s="37">
        <v>45090.3</v>
      </c>
      <c r="I1178" s="37">
        <v>45090.3</v>
      </c>
      <c r="J1178" s="37">
        <v>45090.3</v>
      </c>
      <c r="K1178" s="37">
        <v>45090.3</v>
      </c>
      <c r="L1178" s="37">
        <v>45090.3</v>
      </c>
      <c r="M1178" s="37">
        <v>45090.3</v>
      </c>
      <c r="N1178" s="37">
        <v>45090.3</v>
      </c>
      <c r="O1178" s="37">
        <v>45090.3</v>
      </c>
      <c r="P1178" s="37">
        <v>45090.3</v>
      </c>
      <c r="Q1178" s="37">
        <v>45090.3</v>
      </c>
      <c r="R1178" s="37">
        <v>45090.3</v>
      </c>
      <c r="S1178" s="37">
        <v>45090.3</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20516.150000000001</v>
      </c>
      <c r="D1180" s="37">
        <v>20516.150000000001</v>
      </c>
      <c r="E1180" s="37">
        <v>20516.150000000001</v>
      </c>
      <c r="F1180" s="37">
        <v>20516.150000000001</v>
      </c>
      <c r="G1180" s="37">
        <v>20516.150000000001</v>
      </c>
      <c r="H1180" s="37">
        <v>20516.150000000001</v>
      </c>
      <c r="I1180" s="37">
        <v>20516.150000000001</v>
      </c>
      <c r="J1180" s="37">
        <v>20516.150000000001</v>
      </c>
      <c r="K1180" s="37">
        <v>20516.150000000001</v>
      </c>
      <c r="L1180" s="37">
        <v>20516.150000000001</v>
      </c>
      <c r="M1180" s="37">
        <v>20516.150000000001</v>
      </c>
      <c r="N1180" s="37">
        <v>20516.150000000001</v>
      </c>
      <c r="O1180" s="37">
        <v>20516.150000000001</v>
      </c>
      <c r="P1180" s="37">
        <v>20516.150000000001</v>
      </c>
      <c r="Q1180" s="37">
        <v>20516.150000000001</v>
      </c>
      <c r="R1180" s="37">
        <v>20516.150000000001</v>
      </c>
      <c r="S1180" s="37">
        <v>20516.150000000001</v>
      </c>
    </row>
    <row r="1181" spans="2:19">
      <c r="B1181" s="6">
        <v>1984</v>
      </c>
      <c r="C1181" s="37">
        <v>39742.949999999997</v>
      </c>
      <c r="D1181" s="37">
        <v>39742.949999999997</v>
      </c>
      <c r="E1181" s="37">
        <v>39742.949999999997</v>
      </c>
      <c r="F1181" s="37">
        <v>39742.949999999997</v>
      </c>
      <c r="G1181" s="37">
        <v>39742.949999999997</v>
      </c>
      <c r="H1181" s="37">
        <v>39742.949999999997</v>
      </c>
      <c r="I1181" s="37">
        <v>39742.949999999997</v>
      </c>
      <c r="J1181" s="37">
        <v>39742.949999999997</v>
      </c>
      <c r="K1181" s="37">
        <v>39742.949999999997</v>
      </c>
      <c r="L1181" s="37">
        <v>39742.949999999997</v>
      </c>
      <c r="M1181" s="37">
        <v>39742.949999999997</v>
      </c>
      <c r="N1181" s="37">
        <v>39742.949999999997</v>
      </c>
      <c r="O1181" s="37">
        <v>39742.949999999997</v>
      </c>
      <c r="P1181" s="37">
        <v>39742.949999999997</v>
      </c>
      <c r="Q1181" s="37">
        <v>39742.949999999997</v>
      </c>
      <c r="R1181" s="37">
        <v>39742.949999999997</v>
      </c>
      <c r="S1181" s="37">
        <v>39742.949999999997</v>
      </c>
    </row>
    <row r="1182" spans="2:19">
      <c r="B1182" s="6">
        <v>1983</v>
      </c>
      <c r="C1182" s="37">
        <v>5966.46</v>
      </c>
      <c r="D1182" s="37">
        <v>5966.46</v>
      </c>
      <c r="E1182" s="37">
        <v>5966.46</v>
      </c>
      <c r="F1182" s="37">
        <v>5966.46</v>
      </c>
      <c r="G1182" s="37">
        <v>5966.46</v>
      </c>
      <c r="H1182" s="37">
        <v>5966.46</v>
      </c>
      <c r="I1182" s="37">
        <v>5966.46</v>
      </c>
      <c r="J1182" s="37">
        <v>5966.46</v>
      </c>
      <c r="K1182" s="37">
        <v>5966.46</v>
      </c>
      <c r="L1182" s="37">
        <v>5966.46</v>
      </c>
      <c r="M1182" s="37">
        <v>5966.46</v>
      </c>
      <c r="N1182" s="37">
        <v>5966.46</v>
      </c>
      <c r="O1182" s="37">
        <v>5966.46</v>
      </c>
      <c r="P1182" s="37">
        <v>5966.46</v>
      </c>
      <c r="Q1182" s="37">
        <v>5966.46</v>
      </c>
      <c r="R1182" s="37">
        <v>5966.46</v>
      </c>
      <c r="S1182" s="37">
        <v>5966.46</v>
      </c>
    </row>
    <row r="1183" spans="2:19">
      <c r="B1183" s="6">
        <v>1982</v>
      </c>
      <c r="C1183" s="37">
        <v>11104.58</v>
      </c>
      <c r="D1183" s="37">
        <v>11104.58</v>
      </c>
      <c r="E1183" s="37">
        <v>11104.58</v>
      </c>
      <c r="F1183" s="37">
        <v>11104.58</v>
      </c>
      <c r="G1183" s="37">
        <v>11104.58</v>
      </c>
      <c r="H1183" s="37">
        <v>11104.58</v>
      </c>
      <c r="I1183" s="37">
        <v>11104.58</v>
      </c>
      <c r="J1183" s="37">
        <v>11104.58</v>
      </c>
      <c r="K1183" s="37">
        <v>11104.58</v>
      </c>
      <c r="L1183" s="37">
        <v>11104.58</v>
      </c>
      <c r="M1183" s="37">
        <v>11104.58</v>
      </c>
      <c r="N1183" s="37">
        <v>11104.58</v>
      </c>
      <c r="O1183" s="37">
        <v>11104.58</v>
      </c>
      <c r="P1183" s="37">
        <v>11104.58</v>
      </c>
      <c r="Q1183" s="37">
        <v>11104.58</v>
      </c>
      <c r="R1183" s="37">
        <v>11104.58</v>
      </c>
      <c r="S1183" s="37">
        <v>11104.58</v>
      </c>
    </row>
    <row r="1184" spans="2:19">
      <c r="B1184" s="6">
        <v>1981</v>
      </c>
      <c r="C1184" s="37">
        <v>10928.06</v>
      </c>
      <c r="D1184" s="37">
        <v>10928.06</v>
      </c>
      <c r="E1184" s="37">
        <v>10928.06</v>
      </c>
      <c r="F1184" s="37">
        <v>10928.06</v>
      </c>
      <c r="G1184" s="37">
        <v>10928.06</v>
      </c>
      <c r="H1184" s="37">
        <v>10928.06</v>
      </c>
      <c r="I1184" s="37">
        <v>10928.06</v>
      </c>
      <c r="J1184" s="37">
        <v>10928.06</v>
      </c>
      <c r="K1184" s="37">
        <v>10928.06</v>
      </c>
      <c r="L1184" s="37">
        <v>10928.06</v>
      </c>
      <c r="M1184" s="37">
        <v>10928.06</v>
      </c>
      <c r="N1184" s="37">
        <v>10928.06</v>
      </c>
      <c r="O1184" s="37">
        <v>10928.06</v>
      </c>
      <c r="P1184" s="37">
        <v>10928.06</v>
      </c>
      <c r="Q1184" s="37">
        <v>10928.06</v>
      </c>
      <c r="R1184" s="37">
        <v>10928.06</v>
      </c>
      <c r="S1184" s="37">
        <v>10928.06</v>
      </c>
    </row>
    <row r="1185" spans="2:19">
      <c r="B1185" s="6">
        <v>1980</v>
      </c>
      <c r="C1185" s="37">
        <v>279699.56</v>
      </c>
      <c r="D1185" s="37">
        <v>279699.56</v>
      </c>
      <c r="E1185" s="37">
        <v>279699.56</v>
      </c>
      <c r="F1185" s="37">
        <v>279699.56</v>
      </c>
      <c r="G1185" s="37">
        <v>279699.56</v>
      </c>
      <c r="H1185" s="37">
        <v>279699.56</v>
      </c>
      <c r="I1185" s="37">
        <v>279699.51</v>
      </c>
      <c r="J1185" s="37">
        <v>279699.51</v>
      </c>
      <c r="K1185" s="37">
        <v>279699.51</v>
      </c>
      <c r="L1185" s="37">
        <v>279699.51</v>
      </c>
      <c r="M1185" s="37">
        <v>279699.51</v>
      </c>
      <c r="N1185" s="37">
        <v>279699.51</v>
      </c>
      <c r="O1185" s="37">
        <v>279699.51</v>
      </c>
      <c r="P1185" s="37">
        <v>279699.51</v>
      </c>
      <c r="Q1185" s="37">
        <v>279699.51</v>
      </c>
      <c r="R1185" s="37">
        <v>279699.51</v>
      </c>
      <c r="S1185" s="37">
        <v>279699.51</v>
      </c>
    </row>
    <row r="1186" spans="2:19">
      <c r="B1186" s="6">
        <v>1979</v>
      </c>
      <c r="C1186" s="37">
        <v>26405.62</v>
      </c>
      <c r="D1186" s="37">
        <v>26405.62</v>
      </c>
      <c r="E1186" s="37">
        <v>26405.62</v>
      </c>
      <c r="F1186" s="37">
        <v>26405.62</v>
      </c>
      <c r="G1186" s="37">
        <v>26405.62</v>
      </c>
      <c r="H1186" s="37">
        <v>26405.62</v>
      </c>
      <c r="I1186" s="37">
        <v>26405.62</v>
      </c>
      <c r="J1186" s="37">
        <v>26405.62</v>
      </c>
      <c r="K1186" s="37">
        <v>26405.62</v>
      </c>
      <c r="L1186" s="37">
        <v>26405.62</v>
      </c>
      <c r="M1186" s="37">
        <v>26405.62</v>
      </c>
      <c r="N1186" s="37">
        <v>26405.62</v>
      </c>
      <c r="O1186" s="37">
        <v>26405.62</v>
      </c>
      <c r="P1186" s="37">
        <v>26405.62</v>
      </c>
      <c r="Q1186" s="37">
        <v>26405.62</v>
      </c>
      <c r="R1186" s="37">
        <v>26405.62</v>
      </c>
      <c r="S1186" s="37">
        <v>26405.62</v>
      </c>
    </row>
    <row r="1187" spans="2:19">
      <c r="B1187" s="6">
        <v>1978</v>
      </c>
      <c r="C1187" s="37">
        <v>14990.67</v>
      </c>
      <c r="D1187" s="37">
        <v>14990.67</v>
      </c>
      <c r="E1187" s="37">
        <v>14990.67</v>
      </c>
      <c r="F1187" s="37">
        <v>14990.67</v>
      </c>
      <c r="G1187" s="37">
        <v>14990.67</v>
      </c>
      <c r="H1187" s="37">
        <v>14990.67</v>
      </c>
      <c r="I1187" s="37">
        <v>14990.67</v>
      </c>
      <c r="J1187" s="37">
        <v>14990.67</v>
      </c>
      <c r="K1187" s="37">
        <v>14990.67</v>
      </c>
      <c r="L1187" s="37">
        <v>14990.67</v>
      </c>
      <c r="M1187" s="37">
        <v>14990.67</v>
      </c>
      <c r="N1187" s="37">
        <v>14990.67</v>
      </c>
      <c r="O1187" s="37">
        <v>14990.67</v>
      </c>
      <c r="P1187" s="37">
        <v>14990.67</v>
      </c>
      <c r="Q1187" s="37">
        <v>14990.67</v>
      </c>
      <c r="R1187" s="37">
        <v>14990.67</v>
      </c>
      <c r="S1187" s="37">
        <v>14990.67</v>
      </c>
    </row>
    <row r="1188" spans="2:19">
      <c r="B1188" s="6">
        <v>1977</v>
      </c>
      <c r="C1188" s="37">
        <v>25204.48</v>
      </c>
      <c r="D1188" s="37">
        <v>25204.48</v>
      </c>
      <c r="E1188" s="37">
        <v>25204.48</v>
      </c>
      <c r="F1188" s="37">
        <v>25204.48</v>
      </c>
      <c r="G1188" s="37">
        <v>25204.48</v>
      </c>
      <c r="H1188" s="37">
        <v>25204.48</v>
      </c>
      <c r="I1188" s="37">
        <v>25204.48</v>
      </c>
      <c r="J1188" s="37">
        <v>25204.48</v>
      </c>
      <c r="K1188" s="37">
        <v>25204.48</v>
      </c>
      <c r="L1188" s="37">
        <v>25204.48</v>
      </c>
      <c r="M1188" s="37">
        <v>25204.48</v>
      </c>
      <c r="N1188" s="37">
        <v>25204.48</v>
      </c>
      <c r="O1188" s="37">
        <v>25204.48</v>
      </c>
      <c r="P1188" s="37">
        <v>25204.48</v>
      </c>
      <c r="Q1188" s="37">
        <v>25204.48</v>
      </c>
      <c r="R1188" s="37">
        <v>25204.48</v>
      </c>
      <c r="S1188" s="37">
        <v>25204.48</v>
      </c>
    </row>
    <row r="1189" spans="2:19">
      <c r="B1189" s="6">
        <v>1976</v>
      </c>
      <c r="C1189" s="37">
        <v>18163.919999999998</v>
      </c>
      <c r="D1189" s="37">
        <v>18163.919999999998</v>
      </c>
      <c r="E1189" s="37">
        <v>18163.919999999998</v>
      </c>
      <c r="F1189" s="37">
        <v>18163.919999999998</v>
      </c>
      <c r="G1189" s="37">
        <v>18163.919999999998</v>
      </c>
      <c r="H1189" s="37">
        <v>18163.919999999998</v>
      </c>
      <c r="I1189" s="37">
        <v>18163.919999999998</v>
      </c>
      <c r="J1189" s="37">
        <v>18163.919999999998</v>
      </c>
      <c r="K1189" s="37">
        <v>18163.919999999998</v>
      </c>
      <c r="L1189" s="37">
        <v>18163.919999999998</v>
      </c>
      <c r="M1189" s="37">
        <v>18163.919999999998</v>
      </c>
      <c r="N1189" s="37">
        <v>18163.919999999998</v>
      </c>
      <c r="O1189" s="37">
        <v>18163.919999999998</v>
      </c>
      <c r="P1189" s="37">
        <v>18163.919999999998</v>
      </c>
      <c r="Q1189" s="37">
        <v>18163.919999999998</v>
      </c>
      <c r="R1189" s="37">
        <v>18163.919999999998</v>
      </c>
      <c r="S1189" s="37">
        <v>18163.919999999998</v>
      </c>
    </row>
    <row r="1190" spans="2:19">
      <c r="B1190" s="6">
        <v>1975</v>
      </c>
      <c r="C1190" s="37">
        <v>41248.29</v>
      </c>
      <c r="D1190" s="37">
        <v>41248.29</v>
      </c>
      <c r="E1190" s="37">
        <v>41248.29</v>
      </c>
      <c r="F1190" s="37">
        <v>41248.29</v>
      </c>
      <c r="G1190" s="37">
        <v>41248.29</v>
      </c>
      <c r="H1190" s="37">
        <v>41248.29</v>
      </c>
      <c r="I1190" s="37">
        <v>41248.29</v>
      </c>
      <c r="J1190" s="37">
        <v>41248.29</v>
      </c>
      <c r="K1190" s="37">
        <v>41248.29</v>
      </c>
      <c r="L1190" s="37">
        <v>41248.29</v>
      </c>
      <c r="M1190" s="37">
        <v>41248.29</v>
      </c>
      <c r="N1190" s="37">
        <v>41248.29</v>
      </c>
      <c r="O1190" s="37">
        <v>41248.29</v>
      </c>
      <c r="P1190" s="37">
        <v>41248.29</v>
      </c>
      <c r="Q1190" s="37">
        <v>41248.29</v>
      </c>
      <c r="R1190" s="37">
        <v>41248.29</v>
      </c>
      <c r="S1190" s="37">
        <v>41248.29</v>
      </c>
    </row>
    <row r="1191" spans="2:19">
      <c r="B1191" s="6">
        <v>1974</v>
      </c>
      <c r="C1191" s="37">
        <v>4543.9799999999996</v>
      </c>
      <c r="D1191" s="37">
        <v>4543.9799999999996</v>
      </c>
      <c r="E1191" s="37">
        <v>4543.9799999999996</v>
      </c>
      <c r="F1191" s="37">
        <v>4543.9799999999996</v>
      </c>
      <c r="G1191" s="37">
        <v>4543.9799999999996</v>
      </c>
      <c r="H1191" s="37">
        <v>4543.9799999999996</v>
      </c>
      <c r="I1191" s="37">
        <v>4543.9799999999996</v>
      </c>
      <c r="J1191" s="37">
        <v>4543.9799999999996</v>
      </c>
      <c r="K1191" s="37">
        <v>4543.9799999999996</v>
      </c>
      <c r="L1191" s="37">
        <v>4543.9799999999996</v>
      </c>
      <c r="M1191" s="37">
        <v>4543.9799999999996</v>
      </c>
      <c r="N1191" s="37">
        <v>4543.9799999999996</v>
      </c>
      <c r="O1191" s="37">
        <v>4543.9799999999996</v>
      </c>
      <c r="P1191" s="37">
        <v>4543.9799999999996</v>
      </c>
      <c r="Q1191" s="37">
        <v>4543.9799999999996</v>
      </c>
      <c r="R1191" s="37">
        <v>4543.9799999999996</v>
      </c>
      <c r="S1191" s="37">
        <v>4543.9799999999996</v>
      </c>
    </row>
    <row r="1192" spans="2:19">
      <c r="B1192" s="6">
        <v>1973</v>
      </c>
      <c r="C1192" s="37">
        <v>15813.94</v>
      </c>
      <c r="D1192" s="37">
        <v>15813.94</v>
      </c>
      <c r="E1192" s="37">
        <v>15813.94</v>
      </c>
      <c r="F1192" s="37">
        <v>15813.94</v>
      </c>
      <c r="G1192" s="37">
        <v>15813.94</v>
      </c>
      <c r="H1192" s="37">
        <v>15813.94</v>
      </c>
      <c r="I1192" s="37">
        <v>15813.94</v>
      </c>
      <c r="J1192" s="37">
        <v>15813.94</v>
      </c>
      <c r="K1192" s="37">
        <v>15813.94</v>
      </c>
      <c r="L1192" s="37">
        <v>15813.94</v>
      </c>
      <c r="M1192" s="37">
        <v>15813.94</v>
      </c>
      <c r="N1192" s="37">
        <v>15813.94</v>
      </c>
      <c r="O1192" s="37">
        <v>15813.94</v>
      </c>
      <c r="P1192" s="37">
        <v>15813.94</v>
      </c>
      <c r="Q1192" s="37">
        <v>15813.94</v>
      </c>
      <c r="R1192" s="37">
        <v>15813.94</v>
      </c>
      <c r="S1192" s="37">
        <v>15813.94</v>
      </c>
    </row>
    <row r="1193" spans="2:19">
      <c r="B1193" s="6">
        <v>1972</v>
      </c>
      <c r="C1193" s="37">
        <v>21668.45</v>
      </c>
      <c r="D1193" s="37">
        <v>21668.45</v>
      </c>
      <c r="E1193" s="37">
        <v>21668.45</v>
      </c>
      <c r="F1193" s="37">
        <v>21668.45</v>
      </c>
      <c r="G1193" s="37">
        <v>21668.45</v>
      </c>
      <c r="H1193" s="37">
        <v>21668.45</v>
      </c>
      <c r="I1193" s="37">
        <v>21668.45</v>
      </c>
      <c r="J1193" s="37">
        <v>21668.45</v>
      </c>
      <c r="K1193" s="37">
        <v>21668.45</v>
      </c>
      <c r="L1193" s="37">
        <v>21668.45</v>
      </c>
      <c r="M1193" s="37">
        <v>21668.45</v>
      </c>
      <c r="N1193" s="37">
        <v>21668.45</v>
      </c>
      <c r="O1193" s="37">
        <v>21668.45</v>
      </c>
      <c r="P1193" s="37">
        <v>21668.45</v>
      </c>
      <c r="Q1193" s="37">
        <v>21668.45</v>
      </c>
      <c r="R1193" s="37">
        <v>21668.45</v>
      </c>
      <c r="S1193" s="37">
        <v>21668.45</v>
      </c>
    </row>
    <row r="1194" spans="2:19">
      <c r="B1194" s="6">
        <v>1971</v>
      </c>
      <c r="C1194" s="37">
        <v>1598.64</v>
      </c>
      <c r="D1194" s="37">
        <v>1598.64</v>
      </c>
      <c r="E1194" s="37">
        <v>1598.64</v>
      </c>
      <c r="F1194" s="37">
        <v>1598.64</v>
      </c>
      <c r="G1194" s="37">
        <v>1598.64</v>
      </c>
      <c r="H1194" s="37">
        <v>1598.64</v>
      </c>
      <c r="I1194" s="37">
        <v>1598.64</v>
      </c>
      <c r="J1194" s="37">
        <v>1598.64</v>
      </c>
      <c r="K1194" s="37">
        <v>1598.64</v>
      </c>
      <c r="L1194" s="37">
        <v>1598.64</v>
      </c>
      <c r="M1194" s="37">
        <v>1598.64</v>
      </c>
      <c r="N1194" s="37">
        <v>1598.64</v>
      </c>
      <c r="O1194" s="37">
        <v>1598.64</v>
      </c>
      <c r="P1194" s="37">
        <v>1598.64</v>
      </c>
      <c r="Q1194" s="37">
        <v>1598.64</v>
      </c>
      <c r="R1194" s="37">
        <v>1598.64</v>
      </c>
      <c r="S1194" s="37">
        <v>1598.64</v>
      </c>
    </row>
    <row r="1195" spans="2:19">
      <c r="B1195" s="6">
        <v>1970</v>
      </c>
      <c r="C1195" s="37">
        <v>10515.48</v>
      </c>
      <c r="D1195" s="37">
        <v>10515.48</v>
      </c>
      <c r="E1195" s="37">
        <v>10515.48</v>
      </c>
      <c r="F1195" s="37">
        <v>10515.48</v>
      </c>
      <c r="G1195" s="37">
        <v>10515.48</v>
      </c>
      <c r="H1195" s="37">
        <v>10515.48</v>
      </c>
      <c r="I1195" s="37">
        <v>10515.48</v>
      </c>
      <c r="J1195" s="37">
        <v>10515.48</v>
      </c>
      <c r="K1195" s="37">
        <v>10515.48</v>
      </c>
      <c r="L1195" s="37">
        <v>10515.48</v>
      </c>
      <c r="M1195" s="37">
        <v>10515.48</v>
      </c>
      <c r="N1195" s="37">
        <v>10515.48</v>
      </c>
      <c r="O1195" s="37">
        <v>10515.48</v>
      </c>
      <c r="P1195" s="37">
        <v>10515.48</v>
      </c>
      <c r="Q1195" s="37">
        <v>10515.48</v>
      </c>
      <c r="R1195" s="37">
        <v>10515.48</v>
      </c>
      <c r="S1195" s="37">
        <v>10515.48</v>
      </c>
    </row>
    <row r="1196" spans="2:19">
      <c r="B1196" s="6">
        <v>1969</v>
      </c>
      <c r="C1196" s="37">
        <v>3605.24</v>
      </c>
      <c r="D1196" s="37">
        <v>3605.24</v>
      </c>
      <c r="E1196" s="37">
        <v>3605.24</v>
      </c>
      <c r="F1196" s="37">
        <v>3605.24</v>
      </c>
      <c r="G1196" s="37">
        <v>3605.24</v>
      </c>
      <c r="H1196" s="37">
        <v>3605.24</v>
      </c>
      <c r="I1196" s="37">
        <v>3605.24</v>
      </c>
      <c r="J1196" s="37">
        <v>3605.24</v>
      </c>
      <c r="K1196" s="37">
        <v>3605.24</v>
      </c>
      <c r="L1196" s="37">
        <v>3605.24</v>
      </c>
      <c r="M1196" s="37">
        <v>3605.24</v>
      </c>
      <c r="N1196" s="37">
        <v>3605.24</v>
      </c>
      <c r="O1196" s="37">
        <v>3605.24</v>
      </c>
      <c r="P1196" s="37">
        <v>3605.24</v>
      </c>
      <c r="Q1196" s="37">
        <v>3605.24</v>
      </c>
      <c r="R1196" s="37">
        <v>3605.24</v>
      </c>
      <c r="S1196" s="37">
        <v>3605.24</v>
      </c>
    </row>
    <row r="1197" spans="2:19">
      <c r="B1197" s="6">
        <v>1968</v>
      </c>
      <c r="C1197" s="37">
        <v>4633.34</v>
      </c>
      <c r="D1197" s="37">
        <v>4633.34</v>
      </c>
      <c r="E1197" s="37">
        <v>4633.34</v>
      </c>
      <c r="F1197" s="37">
        <v>4633.34</v>
      </c>
      <c r="G1197" s="37">
        <v>4633.34</v>
      </c>
      <c r="H1197" s="37">
        <v>4633.34</v>
      </c>
      <c r="I1197" s="37">
        <v>4633.34</v>
      </c>
      <c r="J1197" s="37">
        <v>4633.34</v>
      </c>
      <c r="K1197" s="37">
        <v>4633.34</v>
      </c>
      <c r="L1197" s="37">
        <v>4633.34</v>
      </c>
      <c r="M1197" s="37">
        <v>4633.34</v>
      </c>
      <c r="N1197" s="37">
        <v>4633.34</v>
      </c>
      <c r="O1197" s="37">
        <v>4633.34</v>
      </c>
      <c r="P1197" s="37">
        <v>4633.34</v>
      </c>
      <c r="Q1197" s="37">
        <v>4633.34</v>
      </c>
      <c r="R1197" s="37">
        <v>4633.34</v>
      </c>
      <c r="S1197" s="37">
        <v>4633.34</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929764.25</v>
      </c>
      <c r="D1236" s="8">
        <f>SUM(D1158:D1235)</f>
        <v>940822.36</v>
      </c>
      <c r="E1236" s="8">
        <f>SUM(E1157:E1235)</f>
        <v>940822.36</v>
      </c>
      <c r="F1236" s="8">
        <f>SUM(F1156:F1235)</f>
        <v>940822.36</v>
      </c>
      <c r="G1236" s="8">
        <f>SUM(G1155:G1235)</f>
        <v>946325.35</v>
      </c>
      <c r="H1236" s="8">
        <f>SUM(H1149:H1235)</f>
        <v>948356.83</v>
      </c>
      <c r="I1236" s="8">
        <f>SUM(I1149:I1235)</f>
        <v>948356.36</v>
      </c>
      <c r="J1236" s="8">
        <f t="shared" ref="J1236" si="20">SUM(J1149:J1235)</f>
        <v>948356.36</v>
      </c>
      <c r="K1236" s="8">
        <f>SUM(K1149:K1235)</f>
        <v>948356.36</v>
      </c>
      <c r="L1236" s="8">
        <f t="shared" ref="L1236" si="21">SUM(L1149:L1235)</f>
        <v>948356.36</v>
      </c>
      <c r="M1236" s="8">
        <f>SUM(M1149:M1235)</f>
        <v>948356.36</v>
      </c>
      <c r="N1236" s="11">
        <f>SUM(N1144:N1235)</f>
        <v>948356.36</v>
      </c>
      <c r="O1236" s="11">
        <f>SUM(O1144:O1235)</f>
        <v>948356.36</v>
      </c>
      <c r="P1236" s="11">
        <f>SUM(P1144:P1235)</f>
        <v>948356.36</v>
      </c>
      <c r="Q1236" s="11">
        <f>SUM(Q1144:Q1235)</f>
        <v>948356.36</v>
      </c>
      <c r="R1236" s="11">
        <f>SUM(R1143:R1235)</f>
        <v>948356.36</v>
      </c>
      <c r="S1236" s="11">
        <f>SUM(S1143:S1235)</f>
        <v>948356.36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2">SUM(J1244:J1330)</f>
        <v>0</v>
      </c>
      <c r="K1331" s="8">
        <f>SUM(K1244:K1330)</f>
        <v>0</v>
      </c>
      <c r="L1331" s="8">
        <f t="shared" ref="L1331" si="23">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4">SUM(J1339:J1425)</f>
        <v>0</v>
      </c>
      <c r="K1426" s="8">
        <f>SUM(K1339:K1425)</f>
        <v>0</v>
      </c>
      <c r="L1426" s="8">
        <f t="shared" ref="L1426" si="25">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6">SUM(J1434:J1520)</f>
        <v>0</v>
      </c>
      <c r="K1521" s="8">
        <f>SUM(K1434:K1520)</f>
        <v>0</v>
      </c>
      <c r="L1521" s="8">
        <f t="shared" ref="L1521" si="27">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8">SUM(J1529:J1615)</f>
        <v>0</v>
      </c>
      <c r="K1616" s="8">
        <f>SUM(K1529:K1615)</f>
        <v>0</v>
      </c>
      <c r="L1616" s="8">
        <f t="shared" ref="L1616" si="29">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0">SUM(J1624:J1710)</f>
        <v>0</v>
      </c>
      <c r="K1711" s="8">
        <f>SUM(K1624:K1710)</f>
        <v>0</v>
      </c>
      <c r="L1711" s="8">
        <f t="shared" ref="L1711" si="31">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2">SUM(J1719:J1805)</f>
        <v>0</v>
      </c>
      <c r="K1806" s="8">
        <f>SUM(K1719:K1805)</f>
        <v>0</v>
      </c>
      <c r="L1806" s="8">
        <f t="shared" ref="L1806" si="33">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20">
      <c r="B1889" s="6">
        <v>1941</v>
      </c>
      <c r="C1889" s="37"/>
      <c r="D1889" s="37"/>
      <c r="E1889" s="37"/>
      <c r="F1889" s="37"/>
      <c r="G1889" s="37"/>
      <c r="H1889" s="37"/>
      <c r="I1889" s="37"/>
      <c r="J1889" s="37"/>
      <c r="K1889" s="37"/>
      <c r="L1889" s="37"/>
      <c r="M1889" s="37"/>
      <c r="N1889" s="37"/>
      <c r="O1889" s="37"/>
      <c r="P1889" s="37"/>
      <c r="Q1889" s="37"/>
      <c r="R1889" s="37"/>
      <c r="S1889" s="37"/>
    </row>
    <row r="1890" spans="1:20">
      <c r="B1890" s="6">
        <v>1940</v>
      </c>
      <c r="C1890" s="37"/>
      <c r="D1890" s="37"/>
      <c r="E1890" s="37"/>
      <c r="F1890" s="37"/>
      <c r="G1890" s="37"/>
      <c r="H1890" s="37"/>
      <c r="I1890" s="37"/>
      <c r="J1890" s="37"/>
      <c r="K1890" s="37"/>
      <c r="L1890" s="37"/>
      <c r="M1890" s="37"/>
      <c r="N1890" s="37"/>
      <c r="O1890" s="37"/>
      <c r="P1890" s="37"/>
      <c r="Q1890" s="37"/>
      <c r="R1890" s="37"/>
      <c r="S1890" s="37"/>
    </row>
    <row r="1891" spans="1:20">
      <c r="B1891" s="6">
        <v>1939</v>
      </c>
      <c r="C1891" s="37"/>
      <c r="D1891" s="37"/>
      <c r="E1891" s="37"/>
      <c r="F1891" s="37"/>
      <c r="G1891" s="37"/>
      <c r="H1891" s="37"/>
      <c r="I1891" s="37"/>
      <c r="J1891" s="37"/>
      <c r="K1891" s="37"/>
      <c r="L1891" s="37"/>
      <c r="M1891" s="37"/>
      <c r="N1891" s="37"/>
      <c r="O1891" s="37"/>
      <c r="P1891" s="37"/>
      <c r="Q1891" s="37"/>
      <c r="R1891" s="37"/>
      <c r="S1891" s="37"/>
    </row>
    <row r="1892" spans="1:20">
      <c r="B1892" s="6">
        <v>1938</v>
      </c>
      <c r="C1892" s="37"/>
      <c r="D1892" s="37"/>
      <c r="E1892" s="37"/>
      <c r="F1892" s="37"/>
      <c r="G1892" s="37"/>
      <c r="H1892" s="37"/>
      <c r="I1892" s="37"/>
      <c r="J1892" s="37"/>
      <c r="K1892" s="37"/>
      <c r="L1892" s="37"/>
      <c r="M1892" s="37"/>
      <c r="N1892" s="37"/>
      <c r="O1892" s="37"/>
      <c r="P1892" s="37"/>
      <c r="Q1892" s="37"/>
      <c r="R1892" s="37"/>
      <c r="S1892" s="37"/>
    </row>
    <row r="1893" spans="1:20">
      <c r="B1893" s="6">
        <v>1937</v>
      </c>
      <c r="C1893" s="37"/>
      <c r="D1893" s="37"/>
      <c r="E1893" s="37"/>
      <c r="F1893" s="37"/>
      <c r="G1893" s="37"/>
      <c r="H1893" s="37"/>
      <c r="I1893" s="37"/>
      <c r="J1893" s="37"/>
      <c r="K1893" s="37"/>
      <c r="L1893" s="37"/>
      <c r="M1893" s="37"/>
      <c r="N1893" s="37"/>
      <c r="O1893" s="37"/>
      <c r="P1893" s="37"/>
      <c r="Q1893" s="37"/>
      <c r="R1893" s="37"/>
      <c r="S1893" s="37"/>
    </row>
    <row r="1894" spans="1:20">
      <c r="B1894" s="6">
        <v>1936</v>
      </c>
      <c r="C1894" s="37"/>
      <c r="D1894" s="37"/>
      <c r="E1894" s="37"/>
      <c r="F1894" s="37"/>
      <c r="G1894" s="37"/>
      <c r="H1894" s="37"/>
      <c r="I1894" s="37"/>
      <c r="J1894" s="37"/>
      <c r="K1894" s="37"/>
      <c r="L1894" s="37"/>
      <c r="M1894" s="37"/>
      <c r="N1894" s="37"/>
      <c r="O1894" s="37"/>
      <c r="P1894" s="37"/>
      <c r="Q1894" s="37"/>
      <c r="R1894" s="37"/>
      <c r="S1894" s="37"/>
    </row>
    <row r="1895" spans="1:20">
      <c r="B1895" s="6">
        <v>1935</v>
      </c>
      <c r="C1895" s="37"/>
      <c r="D1895" s="37"/>
      <c r="E1895" s="37"/>
      <c r="F1895" s="37"/>
      <c r="G1895" s="37"/>
      <c r="H1895" s="37"/>
      <c r="I1895" s="37"/>
      <c r="J1895" s="37"/>
      <c r="K1895" s="37"/>
      <c r="L1895" s="37"/>
      <c r="M1895" s="37"/>
      <c r="N1895" s="37"/>
      <c r="O1895" s="37"/>
      <c r="P1895" s="37"/>
      <c r="Q1895" s="37"/>
      <c r="R1895" s="37"/>
      <c r="S1895" s="37"/>
    </row>
    <row r="1896" spans="1:20">
      <c r="B1896" s="6">
        <v>1934</v>
      </c>
      <c r="C1896" s="37"/>
      <c r="D1896" s="37"/>
      <c r="E1896" s="37"/>
      <c r="F1896" s="37"/>
      <c r="G1896" s="37"/>
      <c r="H1896" s="37"/>
      <c r="I1896" s="37"/>
      <c r="J1896" s="37"/>
      <c r="K1896" s="37"/>
      <c r="L1896" s="37"/>
      <c r="M1896" s="37"/>
      <c r="N1896" s="37"/>
      <c r="O1896" s="37"/>
      <c r="P1896" s="37"/>
      <c r="Q1896" s="37"/>
      <c r="R1896" s="37"/>
      <c r="S1896" s="37"/>
    </row>
    <row r="1897" spans="1:20">
      <c r="B1897" s="6">
        <v>1933</v>
      </c>
      <c r="C1897" s="37"/>
      <c r="D1897" s="37"/>
      <c r="E1897" s="37"/>
      <c r="F1897" s="37"/>
      <c r="G1897" s="37"/>
      <c r="H1897" s="37"/>
      <c r="I1897" s="37"/>
      <c r="J1897" s="37"/>
      <c r="K1897" s="37"/>
      <c r="L1897" s="37"/>
      <c r="M1897" s="37"/>
      <c r="N1897" s="37"/>
      <c r="O1897" s="37"/>
      <c r="P1897" s="37"/>
      <c r="Q1897" s="37"/>
      <c r="R1897" s="37"/>
      <c r="S1897" s="37"/>
    </row>
    <row r="1898" spans="1:20">
      <c r="B1898" s="6">
        <v>1932</v>
      </c>
      <c r="C1898" s="37"/>
      <c r="D1898" s="37"/>
      <c r="E1898" s="37"/>
      <c r="F1898" s="37"/>
      <c r="G1898" s="37"/>
      <c r="H1898" s="37"/>
      <c r="I1898" s="37"/>
      <c r="J1898" s="37"/>
      <c r="K1898" s="37"/>
      <c r="L1898" s="37"/>
      <c r="M1898" s="37"/>
      <c r="N1898" s="37"/>
      <c r="O1898" s="37"/>
      <c r="P1898" s="37"/>
      <c r="Q1898" s="37"/>
      <c r="R1898" s="37"/>
      <c r="S1898" s="37"/>
    </row>
    <row r="1899" spans="1:20">
      <c r="B1899" s="6">
        <v>1931</v>
      </c>
      <c r="C1899" s="37"/>
      <c r="D1899" s="37"/>
      <c r="E1899" s="37"/>
      <c r="F1899" s="37"/>
      <c r="G1899" s="37"/>
      <c r="H1899" s="37"/>
      <c r="I1899" s="37"/>
      <c r="J1899" s="37"/>
      <c r="K1899" s="37"/>
      <c r="L1899" s="37"/>
      <c r="M1899" s="37"/>
      <c r="N1899" s="37"/>
      <c r="O1899" s="37"/>
      <c r="P1899" s="37"/>
      <c r="Q1899" s="37"/>
      <c r="R1899" s="37"/>
      <c r="S1899" s="37"/>
    </row>
    <row r="1900" spans="1:20">
      <c r="B1900" s="6">
        <v>1930</v>
      </c>
      <c r="C1900" s="37"/>
      <c r="D1900" s="37"/>
      <c r="E1900" s="37"/>
      <c r="F1900" s="37"/>
      <c r="G1900" s="37"/>
      <c r="H1900" s="37"/>
      <c r="I1900" s="37"/>
      <c r="J1900" s="37"/>
      <c r="K1900" s="37"/>
      <c r="L1900" s="37"/>
      <c r="M1900" s="37"/>
      <c r="N1900" s="37"/>
      <c r="O1900" s="37"/>
      <c r="P1900" s="37"/>
      <c r="Q1900" s="37"/>
      <c r="R1900" s="37"/>
      <c r="S1900" s="37"/>
    </row>
    <row r="1901" spans="1:20">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4">SUM(J1814:J1900)</f>
        <v>0</v>
      </c>
      <c r="K1901" s="8">
        <f>SUM(K1814:K1900)</f>
        <v>0</v>
      </c>
      <c r="L1901" s="8">
        <f t="shared" ref="L1901" si="35">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20">
      <c r="A1902" s="76"/>
      <c r="B1902" s="7"/>
      <c r="C1902" s="8"/>
      <c r="D1902" s="8"/>
      <c r="E1902" s="8"/>
      <c r="F1902" s="8"/>
      <c r="G1902" s="8"/>
      <c r="H1902" s="8"/>
      <c r="I1902" s="8"/>
      <c r="J1902" s="8"/>
      <c r="K1902" s="8"/>
      <c r="L1902" s="8"/>
      <c r="M1902" s="10"/>
    </row>
    <row r="1903" spans="1:20">
      <c r="A1903" s="77" t="s">
        <v>124</v>
      </c>
      <c r="B1903" s="6">
        <v>2022</v>
      </c>
      <c r="C1903" s="36"/>
      <c r="D1903" s="36"/>
      <c r="E1903" s="36"/>
      <c r="F1903" s="36"/>
      <c r="G1903" s="36"/>
      <c r="H1903" s="36"/>
      <c r="I1903" s="36"/>
      <c r="J1903" s="36"/>
      <c r="K1903" s="36"/>
      <c r="L1903" s="36"/>
      <c r="M1903" s="36"/>
      <c r="N1903" s="36"/>
      <c r="O1903" s="36"/>
      <c r="P1903" s="36"/>
      <c r="Q1903" s="36"/>
      <c r="R1903" s="74"/>
      <c r="S1903" s="37">
        <v>736689.16</v>
      </c>
      <c r="T1903" s="130"/>
    </row>
    <row r="1904" spans="1:20">
      <c r="A1904" s="38"/>
      <c r="B1904" s="6">
        <v>2021</v>
      </c>
      <c r="C1904" s="36"/>
      <c r="D1904" s="36"/>
      <c r="E1904" s="36"/>
      <c r="F1904" s="36"/>
      <c r="G1904" s="36"/>
      <c r="H1904" s="36"/>
      <c r="I1904" s="36"/>
      <c r="J1904" s="36"/>
      <c r="K1904" s="36"/>
      <c r="L1904" s="36"/>
      <c r="M1904" s="36"/>
      <c r="N1904" s="36"/>
      <c r="O1904" s="36"/>
      <c r="P1904" s="36"/>
      <c r="Q1904" s="36"/>
      <c r="R1904" s="37">
        <v>436275.59</v>
      </c>
      <c r="S1904" s="37">
        <v>436275.59</v>
      </c>
    </row>
    <row r="1905" spans="1:19">
      <c r="B1905" s="6">
        <v>2020</v>
      </c>
      <c r="C1905" s="36"/>
      <c r="D1905" s="36"/>
      <c r="E1905" s="36"/>
      <c r="F1905" s="36"/>
      <c r="G1905" s="36"/>
      <c r="H1905" s="36"/>
      <c r="I1905" s="36"/>
      <c r="J1905" s="36"/>
      <c r="K1905" s="36"/>
      <c r="L1905" s="36"/>
      <c r="M1905" s="36"/>
      <c r="N1905" s="36"/>
      <c r="O1905" s="36"/>
      <c r="P1905" s="36"/>
      <c r="Q1905" s="37">
        <v>332641.68</v>
      </c>
      <c r="R1905" s="37">
        <v>332644.68</v>
      </c>
      <c r="S1905" s="37">
        <v>332644.68</v>
      </c>
    </row>
    <row r="1906" spans="1:19">
      <c r="A1906" s="40"/>
      <c r="B1906" s="6">
        <v>2019</v>
      </c>
      <c r="C1906" s="36"/>
      <c r="D1906" s="36"/>
      <c r="E1906" s="36"/>
      <c r="F1906" s="36"/>
      <c r="G1906" s="36"/>
      <c r="H1906" s="36"/>
      <c r="I1906" s="36"/>
      <c r="J1906" s="36"/>
      <c r="K1906" s="36"/>
      <c r="L1906" s="36"/>
      <c r="M1906" s="36"/>
      <c r="N1906" s="36"/>
      <c r="O1906" s="36"/>
      <c r="P1906" s="37">
        <v>102894.17</v>
      </c>
      <c r="Q1906" s="37">
        <v>102894.17</v>
      </c>
      <c r="R1906" s="37">
        <v>102894.17</v>
      </c>
      <c r="S1906" s="37">
        <v>102894.17</v>
      </c>
    </row>
    <row r="1907" spans="1:19">
      <c r="A1907" s="40"/>
      <c r="B1907" s="6">
        <v>2018</v>
      </c>
      <c r="C1907" s="36"/>
      <c r="D1907" s="36"/>
      <c r="E1907" s="36"/>
      <c r="F1907" s="36"/>
      <c r="G1907" s="36"/>
      <c r="H1907" s="36"/>
      <c r="I1907" s="36"/>
      <c r="J1907" s="36"/>
      <c r="K1907" s="36"/>
      <c r="L1907" s="36"/>
      <c r="M1907" s="36"/>
      <c r="N1907" s="36"/>
      <c r="O1907" s="37">
        <v>139030.97</v>
      </c>
      <c r="P1907" s="37">
        <v>139030.97</v>
      </c>
      <c r="Q1907" s="37">
        <v>139030.97</v>
      </c>
      <c r="R1907" s="37">
        <v>139030.97</v>
      </c>
      <c r="S1907" s="37">
        <v>139030.97</v>
      </c>
    </row>
    <row r="1908" spans="1:19">
      <c r="A1908" s="40"/>
      <c r="B1908" s="6">
        <v>2017</v>
      </c>
      <c r="C1908" s="123"/>
      <c r="D1908" s="36"/>
      <c r="E1908" s="36"/>
      <c r="F1908" s="36"/>
      <c r="G1908" s="36"/>
      <c r="H1908" s="36"/>
      <c r="I1908" s="36"/>
      <c r="J1908" s="36"/>
      <c r="K1908" s="36"/>
      <c r="L1908" s="36"/>
      <c r="M1908" s="36"/>
      <c r="N1908" s="37">
        <v>205902.46</v>
      </c>
      <c r="O1908" s="37">
        <v>205902.46</v>
      </c>
      <c r="P1908" s="37">
        <v>205902.46</v>
      </c>
      <c r="Q1908" s="37">
        <v>205902.46</v>
      </c>
      <c r="R1908" s="37">
        <v>205902.46</v>
      </c>
      <c r="S1908" s="37">
        <v>205902.46</v>
      </c>
    </row>
    <row r="1909" spans="1:19">
      <c r="B1909" s="6">
        <v>2016</v>
      </c>
      <c r="C1909" s="123"/>
      <c r="D1909" s="36"/>
      <c r="E1909" s="36"/>
      <c r="F1909" s="36"/>
      <c r="G1909" s="36"/>
      <c r="H1909" s="36"/>
      <c r="I1909" s="36"/>
      <c r="J1909" s="36"/>
      <c r="K1909" s="36"/>
      <c r="L1909" s="36"/>
      <c r="M1909" s="37">
        <v>394574.61</v>
      </c>
      <c r="N1909" s="37">
        <v>394574.61</v>
      </c>
      <c r="O1909" s="37">
        <v>394574.61</v>
      </c>
      <c r="P1909" s="37">
        <v>394574.61</v>
      </c>
      <c r="Q1909" s="37">
        <v>394574.61</v>
      </c>
      <c r="R1909" s="37">
        <v>394574.61</v>
      </c>
      <c r="S1909" s="37">
        <v>394574.61</v>
      </c>
    </row>
    <row r="1910" spans="1:19">
      <c r="B1910" s="6">
        <v>2015</v>
      </c>
      <c r="C1910" s="123"/>
      <c r="D1910" s="36"/>
      <c r="E1910" s="36"/>
      <c r="F1910" s="36"/>
      <c r="G1910" s="36"/>
      <c r="H1910" s="36"/>
      <c r="I1910" s="36"/>
      <c r="J1910" s="36"/>
      <c r="K1910" s="36"/>
      <c r="L1910" s="37">
        <v>208945.04</v>
      </c>
      <c r="M1910" s="37">
        <v>208945.04</v>
      </c>
      <c r="N1910" s="37">
        <v>208945.04</v>
      </c>
      <c r="O1910" s="37">
        <v>208945.04</v>
      </c>
      <c r="P1910" s="37">
        <v>208945.04</v>
      </c>
      <c r="Q1910" s="37">
        <v>208945.04</v>
      </c>
      <c r="R1910" s="37">
        <v>208945.04</v>
      </c>
      <c r="S1910" s="37">
        <v>208945.04</v>
      </c>
    </row>
    <row r="1911" spans="1:19">
      <c r="B1911" s="6">
        <v>2014</v>
      </c>
      <c r="C1911" s="123"/>
      <c r="D1911" s="36"/>
      <c r="E1911" s="36"/>
      <c r="F1911" s="36"/>
      <c r="G1911" s="36"/>
      <c r="H1911" s="36"/>
      <c r="I1911" s="36"/>
      <c r="J1911" s="36"/>
      <c r="K1911" s="37">
        <v>683201.14999999979</v>
      </c>
      <c r="L1911" s="37">
        <v>683201.14999999979</v>
      </c>
      <c r="M1911" s="37">
        <v>683201.14999999979</v>
      </c>
      <c r="N1911" s="37">
        <v>683201.14999999979</v>
      </c>
      <c r="O1911" s="37">
        <v>683201.14999999979</v>
      </c>
      <c r="P1911" s="37">
        <v>683201.14999999979</v>
      </c>
      <c r="Q1911" s="37">
        <v>683201.14999999979</v>
      </c>
      <c r="R1911" s="37">
        <v>683201.14999999979</v>
      </c>
      <c r="S1911" s="37">
        <v>683201.14999999979</v>
      </c>
    </row>
    <row r="1912" spans="1:19">
      <c r="B1912" s="6">
        <v>2013</v>
      </c>
      <c r="C1912" s="123"/>
      <c r="D1912" s="36"/>
      <c r="E1912" s="36"/>
      <c r="F1912" s="36"/>
      <c r="G1912" s="36"/>
      <c r="H1912" s="36"/>
      <c r="I1912" s="36"/>
      <c r="J1912" s="37">
        <v>462365.94000000006</v>
      </c>
      <c r="K1912" s="37">
        <v>462365.94000000006</v>
      </c>
      <c r="L1912" s="37">
        <v>462365.94000000006</v>
      </c>
      <c r="M1912" s="37">
        <v>462365.94000000006</v>
      </c>
      <c r="N1912" s="37">
        <v>462365.94000000006</v>
      </c>
      <c r="O1912" s="37">
        <v>462365.94000000006</v>
      </c>
      <c r="P1912" s="37">
        <v>462365.94000000006</v>
      </c>
      <c r="Q1912" s="37">
        <v>462365.94000000006</v>
      </c>
      <c r="R1912" s="37">
        <v>462365.94000000006</v>
      </c>
      <c r="S1912" s="37">
        <v>462365.94000000006</v>
      </c>
    </row>
    <row r="1913" spans="1:19">
      <c r="B1913" s="6">
        <v>2012</v>
      </c>
      <c r="C1913" s="123"/>
      <c r="D1913" s="36"/>
      <c r="E1913" s="36"/>
      <c r="F1913" s="36"/>
      <c r="G1913" s="36"/>
      <c r="H1913" s="36"/>
      <c r="I1913" s="37">
        <v>887107.11</v>
      </c>
      <c r="J1913" s="37">
        <v>887107.11</v>
      </c>
      <c r="K1913" s="37">
        <v>887107.11</v>
      </c>
      <c r="L1913" s="37">
        <v>887107.11</v>
      </c>
      <c r="M1913" s="37">
        <v>887107.11</v>
      </c>
      <c r="N1913" s="37">
        <v>887107.11</v>
      </c>
      <c r="O1913" s="37">
        <v>887107.11</v>
      </c>
      <c r="P1913" s="37">
        <v>887107.11</v>
      </c>
      <c r="Q1913" s="37">
        <v>887107.11</v>
      </c>
      <c r="R1913" s="37">
        <v>887107.11</v>
      </c>
      <c r="S1913" s="37">
        <v>887107.11</v>
      </c>
    </row>
    <row r="1914" spans="1:19">
      <c r="B1914" s="6">
        <v>2011</v>
      </c>
      <c r="C1914" s="123"/>
      <c r="D1914" s="36"/>
      <c r="E1914" s="36"/>
      <c r="F1914" s="36"/>
      <c r="G1914" s="36"/>
      <c r="H1914" s="37">
        <v>125230.69</v>
      </c>
      <c r="I1914" s="37">
        <v>125230.69</v>
      </c>
      <c r="J1914" s="37">
        <v>125230.69</v>
      </c>
      <c r="K1914" s="37">
        <v>125230.69</v>
      </c>
      <c r="L1914" s="37">
        <v>125230.69</v>
      </c>
      <c r="M1914" s="37">
        <v>125230.69</v>
      </c>
      <c r="N1914" s="37">
        <v>125230.69</v>
      </c>
      <c r="O1914" s="37">
        <v>125230.69</v>
      </c>
      <c r="P1914" s="37">
        <v>125230.69</v>
      </c>
      <c r="Q1914" s="37">
        <v>125230.69</v>
      </c>
      <c r="R1914" s="37">
        <v>125230.69</v>
      </c>
      <c r="S1914" s="37">
        <v>125230.69</v>
      </c>
    </row>
    <row r="1915" spans="1:19">
      <c r="B1915" s="6">
        <v>2010</v>
      </c>
      <c r="C1915" s="123"/>
      <c r="D1915" s="36"/>
      <c r="E1915" s="36"/>
      <c r="F1915" s="36"/>
      <c r="G1915" s="37">
        <v>95144.960000000006</v>
      </c>
      <c r="H1915" s="37">
        <v>95144.960000000006</v>
      </c>
      <c r="I1915" s="37">
        <v>95144.960000000006</v>
      </c>
      <c r="J1915" s="37">
        <v>95144.960000000006</v>
      </c>
      <c r="K1915" s="37">
        <v>95144.960000000006</v>
      </c>
      <c r="L1915" s="37">
        <v>95144.960000000006</v>
      </c>
      <c r="M1915" s="37">
        <v>95144.960000000006</v>
      </c>
      <c r="N1915" s="37">
        <v>95144.960000000006</v>
      </c>
      <c r="O1915" s="37">
        <v>95144.960000000006</v>
      </c>
      <c r="P1915" s="37">
        <v>95144.960000000006</v>
      </c>
      <c r="Q1915" s="37">
        <v>95144.960000000006</v>
      </c>
      <c r="R1915" s="37">
        <v>95144.960000000006</v>
      </c>
      <c r="S1915" s="37">
        <v>95144.960000000006</v>
      </c>
    </row>
    <row r="1916" spans="1:19">
      <c r="B1916" s="6">
        <v>2009</v>
      </c>
      <c r="C1916" s="123"/>
      <c r="D1916" s="36"/>
      <c r="E1916" s="36"/>
      <c r="F1916" s="37">
        <v>156693.76000000001</v>
      </c>
      <c r="G1916" s="37">
        <v>156693.76000000001</v>
      </c>
      <c r="H1916" s="37">
        <v>156693.76000000001</v>
      </c>
      <c r="I1916" s="37">
        <v>156693.76000000001</v>
      </c>
      <c r="J1916" s="37">
        <v>156693.76000000001</v>
      </c>
      <c r="K1916" s="37">
        <v>156693.76000000001</v>
      </c>
      <c r="L1916" s="37">
        <v>156693.76000000001</v>
      </c>
      <c r="M1916" s="37">
        <v>156693.76000000001</v>
      </c>
      <c r="N1916" s="37">
        <v>156693.76000000001</v>
      </c>
      <c r="O1916" s="37">
        <v>156693.76000000001</v>
      </c>
      <c r="P1916" s="37">
        <v>156693.76000000001</v>
      </c>
      <c r="Q1916" s="37">
        <v>156693.76000000001</v>
      </c>
      <c r="R1916" s="37">
        <v>156693.76000000001</v>
      </c>
      <c r="S1916" s="37">
        <v>156693.76000000001</v>
      </c>
    </row>
    <row r="1917" spans="1:19">
      <c r="B1917" s="6">
        <v>2008</v>
      </c>
      <c r="C1917" s="123"/>
      <c r="D1917" s="36"/>
      <c r="E1917" s="37">
        <v>248575.96</v>
      </c>
      <c r="F1917" s="37">
        <v>248575.96</v>
      </c>
      <c r="G1917" s="37">
        <v>248575.96</v>
      </c>
      <c r="H1917" s="37">
        <v>248575.96</v>
      </c>
      <c r="I1917" s="37">
        <v>248575.96</v>
      </c>
      <c r="J1917" s="37">
        <v>248575.96</v>
      </c>
      <c r="K1917" s="37">
        <v>248575.96</v>
      </c>
      <c r="L1917" s="37">
        <v>248575.96</v>
      </c>
      <c r="M1917" s="37">
        <v>248575.96</v>
      </c>
      <c r="N1917" s="37">
        <v>248575.96</v>
      </c>
      <c r="O1917" s="37">
        <v>248575.96</v>
      </c>
      <c r="P1917" s="37">
        <v>248575.96</v>
      </c>
      <c r="Q1917" s="37">
        <v>248575.96</v>
      </c>
      <c r="R1917" s="37">
        <v>248575.96</v>
      </c>
      <c r="S1917" s="37">
        <v>248575.96</v>
      </c>
    </row>
    <row r="1918" spans="1:19">
      <c r="B1918" s="6">
        <v>2007</v>
      </c>
      <c r="C1918" s="123"/>
      <c r="D1918" s="37">
        <v>256514.65</v>
      </c>
      <c r="E1918" s="37">
        <v>256514.65</v>
      </c>
      <c r="F1918" s="37">
        <v>256514.65</v>
      </c>
      <c r="G1918" s="37">
        <v>256514.65</v>
      </c>
      <c r="H1918" s="37">
        <v>256514.65</v>
      </c>
      <c r="I1918" s="37">
        <v>256514.65</v>
      </c>
      <c r="J1918" s="37">
        <v>256514.65</v>
      </c>
      <c r="K1918" s="37">
        <v>256514.65</v>
      </c>
      <c r="L1918" s="37">
        <v>256514.65</v>
      </c>
      <c r="M1918" s="37">
        <v>256514.65</v>
      </c>
      <c r="N1918" s="37">
        <v>256514.65</v>
      </c>
      <c r="O1918" s="37">
        <v>256514.65</v>
      </c>
      <c r="P1918" s="37">
        <v>256514.65</v>
      </c>
      <c r="Q1918" s="37">
        <v>256514.65</v>
      </c>
      <c r="R1918" s="37">
        <v>256514.65</v>
      </c>
      <c r="S1918" s="37">
        <v>256514.65</v>
      </c>
    </row>
    <row r="1919" spans="1:19">
      <c r="B1919" s="6">
        <v>2006</v>
      </c>
      <c r="C1919" s="37">
        <v>237530.31</v>
      </c>
      <c r="D1919" s="37">
        <v>237530.31</v>
      </c>
      <c r="E1919" s="37">
        <v>237530.31</v>
      </c>
      <c r="F1919" s="37">
        <v>237530.31</v>
      </c>
      <c r="G1919" s="37">
        <v>237530.31</v>
      </c>
      <c r="H1919" s="37">
        <v>237530.31</v>
      </c>
      <c r="I1919" s="37">
        <v>237530.31</v>
      </c>
      <c r="J1919" s="37">
        <v>237530.31</v>
      </c>
      <c r="K1919" s="37">
        <v>237530.31</v>
      </c>
      <c r="L1919" s="37">
        <v>237530.31</v>
      </c>
      <c r="M1919" s="37">
        <v>237530.31</v>
      </c>
      <c r="N1919" s="37">
        <v>237530.31</v>
      </c>
      <c r="O1919" s="37">
        <v>237530.31</v>
      </c>
      <c r="P1919" s="37">
        <v>237530.31</v>
      </c>
      <c r="Q1919" s="37">
        <v>237530.31</v>
      </c>
      <c r="R1919" s="37">
        <v>237530.31</v>
      </c>
      <c r="S1919" s="37">
        <v>237530.31</v>
      </c>
    </row>
    <row r="1920" spans="1:19">
      <c r="B1920" s="6">
        <v>2005</v>
      </c>
      <c r="C1920" s="37">
        <v>23491.43</v>
      </c>
      <c r="D1920" s="37">
        <v>23491.43</v>
      </c>
      <c r="E1920" s="37">
        <v>23491.43</v>
      </c>
      <c r="F1920" s="37">
        <v>23491.43</v>
      </c>
      <c r="G1920" s="37">
        <v>23491.43</v>
      </c>
      <c r="H1920" s="37">
        <v>23491.43</v>
      </c>
      <c r="I1920" s="37">
        <v>23491.43</v>
      </c>
      <c r="J1920" s="37">
        <v>23491.43</v>
      </c>
      <c r="K1920" s="37">
        <v>23491.43</v>
      </c>
      <c r="L1920" s="37">
        <v>23491.43</v>
      </c>
      <c r="M1920" s="37">
        <v>23491.43</v>
      </c>
      <c r="N1920" s="37">
        <v>23491.43</v>
      </c>
      <c r="O1920" s="37">
        <v>23491.43</v>
      </c>
      <c r="P1920" s="37">
        <v>23491.43</v>
      </c>
      <c r="Q1920" s="37">
        <v>23491.43</v>
      </c>
      <c r="R1920" s="37">
        <v>23491.43</v>
      </c>
      <c r="S1920" s="37">
        <v>23491.43</v>
      </c>
    </row>
    <row r="1921" spans="2:19">
      <c r="B1921" s="6">
        <v>2004</v>
      </c>
      <c r="C1921" s="37">
        <v>70596.210000000006</v>
      </c>
      <c r="D1921" s="37">
        <v>70596.210000000006</v>
      </c>
      <c r="E1921" s="37">
        <v>70596.210000000006</v>
      </c>
      <c r="F1921" s="37">
        <v>70596.210000000006</v>
      </c>
      <c r="G1921" s="37">
        <v>70596.210000000006</v>
      </c>
      <c r="H1921" s="37">
        <v>70596.210000000006</v>
      </c>
      <c r="I1921" s="37">
        <v>70596.210000000006</v>
      </c>
      <c r="J1921" s="37">
        <v>70596.210000000006</v>
      </c>
      <c r="K1921" s="37">
        <v>70596.210000000006</v>
      </c>
      <c r="L1921" s="37">
        <v>70596.210000000006</v>
      </c>
      <c r="M1921" s="37">
        <v>70596.210000000006</v>
      </c>
      <c r="N1921" s="37">
        <v>70596.210000000006</v>
      </c>
      <c r="O1921" s="37">
        <v>70596.210000000006</v>
      </c>
      <c r="P1921" s="37">
        <v>70596.210000000006</v>
      </c>
      <c r="Q1921" s="37">
        <v>70596.210000000006</v>
      </c>
      <c r="R1921" s="37">
        <v>70596.210000000006</v>
      </c>
      <c r="S1921" s="37">
        <v>70596.210000000006</v>
      </c>
    </row>
    <row r="1922" spans="2:19">
      <c r="B1922" s="6">
        <v>2003</v>
      </c>
      <c r="C1922" s="37">
        <v>57674.35</v>
      </c>
      <c r="D1922" s="37">
        <v>57674.35</v>
      </c>
      <c r="E1922" s="37">
        <v>57674.35</v>
      </c>
      <c r="F1922" s="37">
        <v>57674.35</v>
      </c>
      <c r="G1922" s="37">
        <v>57674.35</v>
      </c>
      <c r="H1922" s="37">
        <v>57674.35</v>
      </c>
      <c r="I1922" s="37">
        <v>57674.35</v>
      </c>
      <c r="J1922" s="37">
        <v>57674.35</v>
      </c>
      <c r="K1922" s="37">
        <v>57674.35</v>
      </c>
      <c r="L1922" s="37">
        <v>57674.35</v>
      </c>
      <c r="M1922" s="37">
        <v>57674.35</v>
      </c>
      <c r="N1922" s="37">
        <v>57674.35</v>
      </c>
      <c r="O1922" s="37">
        <v>57674.35</v>
      </c>
      <c r="P1922" s="37">
        <v>57674.35</v>
      </c>
      <c r="Q1922" s="37">
        <v>57674.35</v>
      </c>
      <c r="R1922" s="37">
        <v>57674.35</v>
      </c>
      <c r="S1922" s="37">
        <v>57674.35</v>
      </c>
    </row>
    <row r="1923" spans="2:19">
      <c r="B1923" s="6">
        <v>2002</v>
      </c>
      <c r="C1923" s="37">
        <v>523042.91</v>
      </c>
      <c r="D1923" s="37">
        <v>523042.91</v>
      </c>
      <c r="E1923" s="37">
        <v>523042.91</v>
      </c>
      <c r="F1923" s="37">
        <v>523042.91</v>
      </c>
      <c r="G1923" s="37">
        <v>523042.91</v>
      </c>
      <c r="H1923" s="37">
        <v>523042.91</v>
      </c>
      <c r="I1923" s="37">
        <v>523042.91</v>
      </c>
      <c r="J1923" s="37">
        <v>523042.91</v>
      </c>
      <c r="K1923" s="37">
        <v>523042.91</v>
      </c>
      <c r="L1923" s="37">
        <v>523042.91</v>
      </c>
      <c r="M1923" s="37">
        <v>523042.91</v>
      </c>
      <c r="N1923" s="37">
        <v>523042.91</v>
      </c>
      <c r="O1923" s="37">
        <v>523042.91</v>
      </c>
      <c r="P1923" s="37">
        <v>523042.91</v>
      </c>
      <c r="Q1923" s="37">
        <v>523042.91</v>
      </c>
      <c r="R1923" s="37">
        <v>523042.91</v>
      </c>
      <c r="S1923" s="37">
        <v>523042.91</v>
      </c>
    </row>
    <row r="1924" spans="2:19">
      <c r="B1924" s="6">
        <v>2001</v>
      </c>
      <c r="C1924" s="37">
        <v>186391.21</v>
      </c>
      <c r="D1924" s="37">
        <v>186391.21</v>
      </c>
      <c r="E1924" s="37">
        <v>186391.21</v>
      </c>
      <c r="F1924" s="37">
        <v>186391.21</v>
      </c>
      <c r="G1924" s="37">
        <v>186391.21</v>
      </c>
      <c r="H1924" s="37">
        <v>186391.21</v>
      </c>
      <c r="I1924" s="37">
        <v>186391.21</v>
      </c>
      <c r="J1924" s="37">
        <v>186391.21</v>
      </c>
      <c r="K1924" s="37">
        <v>186391.21</v>
      </c>
      <c r="L1924" s="37">
        <v>186391.21</v>
      </c>
      <c r="M1924" s="37">
        <v>186391.21</v>
      </c>
      <c r="N1924" s="37">
        <v>186391.21</v>
      </c>
      <c r="O1924" s="37">
        <v>186391.21</v>
      </c>
      <c r="P1924" s="37">
        <v>186391.21</v>
      </c>
      <c r="Q1924" s="37">
        <v>186391.21</v>
      </c>
      <c r="R1924" s="37">
        <v>186391.21</v>
      </c>
      <c r="S1924" s="37">
        <v>186391.21</v>
      </c>
    </row>
    <row r="1925" spans="2:19">
      <c r="B1925" s="6">
        <v>2000</v>
      </c>
      <c r="C1925" s="37">
        <v>97522.4</v>
      </c>
      <c r="D1925" s="37">
        <v>97522.4</v>
      </c>
      <c r="E1925" s="37">
        <v>97522.4</v>
      </c>
      <c r="F1925" s="37">
        <v>97522.4</v>
      </c>
      <c r="G1925" s="37">
        <v>97522.4</v>
      </c>
      <c r="H1925" s="37">
        <v>97522.4</v>
      </c>
      <c r="I1925" s="37">
        <v>97522.4</v>
      </c>
      <c r="J1925" s="37">
        <v>97522.4</v>
      </c>
      <c r="K1925" s="37">
        <v>97522.4</v>
      </c>
      <c r="L1925" s="37">
        <v>97522.4</v>
      </c>
      <c r="M1925" s="37">
        <v>97522.4</v>
      </c>
      <c r="N1925" s="37">
        <v>97522.4</v>
      </c>
      <c r="O1925" s="37">
        <v>97522.4</v>
      </c>
      <c r="P1925" s="37">
        <v>97522.4</v>
      </c>
      <c r="Q1925" s="37">
        <v>97522.4</v>
      </c>
      <c r="R1925" s="37">
        <v>97522.4</v>
      </c>
      <c r="S1925" s="37">
        <v>97522.4</v>
      </c>
    </row>
    <row r="1926" spans="2:19">
      <c r="B1926" s="6">
        <v>1999</v>
      </c>
      <c r="C1926" s="37">
        <v>84535.64</v>
      </c>
      <c r="D1926" s="37">
        <v>84535.64</v>
      </c>
      <c r="E1926" s="37">
        <v>84535.64</v>
      </c>
      <c r="F1926" s="37">
        <v>84535.64</v>
      </c>
      <c r="G1926" s="37">
        <v>84535.64</v>
      </c>
      <c r="H1926" s="37">
        <v>84535.64</v>
      </c>
      <c r="I1926" s="37">
        <v>84535.64</v>
      </c>
      <c r="J1926" s="37">
        <v>84535.64</v>
      </c>
      <c r="K1926" s="37">
        <v>84535.64</v>
      </c>
      <c r="L1926" s="37">
        <v>84535.64</v>
      </c>
      <c r="M1926" s="37">
        <v>84535.64</v>
      </c>
      <c r="N1926" s="37">
        <v>84535.64</v>
      </c>
      <c r="O1926" s="37">
        <v>84535.64</v>
      </c>
      <c r="P1926" s="37">
        <v>84535.64</v>
      </c>
      <c r="Q1926" s="37">
        <v>84535.64</v>
      </c>
      <c r="R1926" s="37">
        <v>84535.64</v>
      </c>
      <c r="S1926" s="37">
        <v>84535.64</v>
      </c>
    </row>
    <row r="1927" spans="2:19">
      <c r="B1927" s="6">
        <v>1998</v>
      </c>
      <c r="C1927" s="37">
        <v>60821.11</v>
      </c>
      <c r="D1927" s="37">
        <v>60821.11</v>
      </c>
      <c r="E1927" s="37">
        <v>60821.11</v>
      </c>
      <c r="F1927" s="37">
        <v>60821.11</v>
      </c>
      <c r="G1927" s="37">
        <v>60821.11</v>
      </c>
      <c r="H1927" s="37">
        <v>60821.11</v>
      </c>
      <c r="I1927" s="37">
        <v>60821.11</v>
      </c>
      <c r="J1927" s="37">
        <v>60821.11</v>
      </c>
      <c r="K1927" s="37">
        <v>60821.11</v>
      </c>
      <c r="L1927" s="37">
        <v>60821.11</v>
      </c>
      <c r="M1927" s="37">
        <v>60821.11</v>
      </c>
      <c r="N1927" s="37">
        <v>60821.11</v>
      </c>
      <c r="O1927" s="37">
        <v>60821.11</v>
      </c>
      <c r="P1927" s="37">
        <v>60821.11</v>
      </c>
      <c r="Q1927" s="37">
        <v>60821.11</v>
      </c>
      <c r="R1927" s="37">
        <v>60821.11</v>
      </c>
      <c r="S1927" s="37">
        <v>60821.11</v>
      </c>
    </row>
    <row r="1928" spans="2:19">
      <c r="B1928" s="6">
        <v>1997</v>
      </c>
      <c r="C1928" s="37">
        <v>104334.49</v>
      </c>
      <c r="D1928" s="37">
        <v>104334.49</v>
      </c>
      <c r="E1928" s="37">
        <v>104334.49</v>
      </c>
      <c r="F1928" s="37">
        <v>104334.49</v>
      </c>
      <c r="G1928" s="37">
        <v>104334.49</v>
      </c>
      <c r="H1928" s="37">
        <v>104334.49</v>
      </c>
      <c r="I1928" s="37">
        <v>104334.49</v>
      </c>
      <c r="J1928" s="37">
        <v>104334.49</v>
      </c>
      <c r="K1928" s="37">
        <v>104334.49</v>
      </c>
      <c r="L1928" s="37">
        <v>104334.49</v>
      </c>
      <c r="M1928" s="37">
        <v>104334.49</v>
      </c>
      <c r="N1928" s="37">
        <v>104334.49</v>
      </c>
      <c r="O1928" s="37">
        <v>104334.49</v>
      </c>
      <c r="P1928" s="37">
        <v>104334.49</v>
      </c>
      <c r="Q1928" s="37">
        <v>104334.49</v>
      </c>
      <c r="R1928" s="37">
        <v>104334.49</v>
      </c>
      <c r="S1928" s="37">
        <v>104334.49</v>
      </c>
    </row>
    <row r="1929" spans="2:19">
      <c r="B1929" s="6">
        <v>1996</v>
      </c>
      <c r="C1929" s="37">
        <v>8376.6</v>
      </c>
      <c r="D1929" s="37">
        <v>8376.6</v>
      </c>
      <c r="E1929" s="37">
        <v>8376.6</v>
      </c>
      <c r="F1929" s="37">
        <v>8376.6</v>
      </c>
      <c r="G1929" s="37">
        <v>8376.6</v>
      </c>
      <c r="H1929" s="37">
        <v>8376.6</v>
      </c>
      <c r="I1929" s="37">
        <v>8376.6</v>
      </c>
      <c r="J1929" s="37">
        <v>8376.6</v>
      </c>
      <c r="K1929" s="37">
        <v>8376.6</v>
      </c>
      <c r="L1929" s="37">
        <v>8376.6</v>
      </c>
      <c r="M1929" s="37">
        <v>8376.6</v>
      </c>
      <c r="N1929" s="37">
        <v>8376.6</v>
      </c>
      <c r="O1929" s="37">
        <v>8376.6</v>
      </c>
      <c r="P1929" s="37">
        <v>8376.6</v>
      </c>
      <c r="Q1929" s="37">
        <v>8376.6</v>
      </c>
      <c r="R1929" s="37">
        <v>8376.6</v>
      </c>
      <c r="S1929" s="37">
        <v>8376.6</v>
      </c>
    </row>
    <row r="1930" spans="2:19">
      <c r="B1930" s="6">
        <v>1995</v>
      </c>
      <c r="C1930" s="37">
        <v>601429.64</v>
      </c>
      <c r="D1930" s="37">
        <v>601429.64</v>
      </c>
      <c r="E1930" s="37">
        <v>601429.64</v>
      </c>
      <c r="F1930" s="37">
        <v>601429.64</v>
      </c>
      <c r="G1930" s="37">
        <v>601429.64</v>
      </c>
      <c r="H1930" s="37">
        <v>601429.64</v>
      </c>
      <c r="I1930" s="37">
        <v>601429.64</v>
      </c>
      <c r="J1930" s="37">
        <v>601429.64</v>
      </c>
      <c r="K1930" s="37">
        <v>601429.64</v>
      </c>
      <c r="L1930" s="37">
        <v>601429.64</v>
      </c>
      <c r="M1930" s="37">
        <v>601429.64</v>
      </c>
      <c r="N1930" s="37">
        <v>601429.64</v>
      </c>
      <c r="O1930" s="37">
        <v>601429.64</v>
      </c>
      <c r="P1930" s="37">
        <v>601429.64</v>
      </c>
      <c r="Q1930" s="37">
        <v>601429.64</v>
      </c>
      <c r="R1930" s="37">
        <v>601429.64</v>
      </c>
      <c r="S1930" s="37">
        <v>601429.64</v>
      </c>
    </row>
    <row r="1931" spans="2:19">
      <c r="B1931" s="6">
        <v>1994</v>
      </c>
      <c r="C1931" s="37">
        <v>124354.25</v>
      </c>
      <c r="D1931" s="37">
        <v>124354.25</v>
      </c>
      <c r="E1931" s="37">
        <v>124354.25</v>
      </c>
      <c r="F1931" s="37">
        <v>124354.25</v>
      </c>
      <c r="G1931" s="37">
        <v>124354.25</v>
      </c>
      <c r="H1931" s="37">
        <v>124354.25</v>
      </c>
      <c r="I1931" s="37">
        <v>124354.66</v>
      </c>
      <c r="J1931" s="37">
        <v>124354.66</v>
      </c>
      <c r="K1931" s="37">
        <v>124354.66</v>
      </c>
      <c r="L1931" s="37">
        <v>124354.66</v>
      </c>
      <c r="M1931" s="37">
        <v>124354.66</v>
      </c>
      <c r="N1931" s="37">
        <v>124354.66</v>
      </c>
      <c r="O1931" s="37">
        <v>124354.66</v>
      </c>
      <c r="P1931" s="37">
        <v>124354.66</v>
      </c>
      <c r="Q1931" s="37">
        <v>124354.66</v>
      </c>
      <c r="R1931" s="37">
        <v>124354.66</v>
      </c>
      <c r="S1931" s="37">
        <v>124354.66</v>
      </c>
    </row>
    <row r="1932" spans="2:19">
      <c r="B1932" s="6">
        <v>1993</v>
      </c>
      <c r="C1932" s="37">
        <v>1514.26</v>
      </c>
      <c r="D1932" s="37">
        <v>1514.26</v>
      </c>
      <c r="E1932" s="37">
        <v>1514.26</v>
      </c>
      <c r="F1932" s="37">
        <v>1514.26</v>
      </c>
      <c r="G1932" s="37">
        <v>1514.26</v>
      </c>
      <c r="H1932" s="37">
        <v>1514.26</v>
      </c>
      <c r="I1932" s="37">
        <v>1514.26</v>
      </c>
      <c r="J1932" s="37">
        <v>1514.26</v>
      </c>
      <c r="K1932" s="37">
        <v>1514.26</v>
      </c>
      <c r="L1932" s="37">
        <v>1514.26</v>
      </c>
      <c r="M1932" s="37">
        <v>1514.26</v>
      </c>
      <c r="N1932" s="37">
        <v>1514.26</v>
      </c>
      <c r="O1932" s="37">
        <v>1514.26</v>
      </c>
      <c r="P1932" s="37">
        <v>1514.26</v>
      </c>
      <c r="Q1932" s="37">
        <v>1514.26</v>
      </c>
      <c r="R1932" s="37">
        <v>1514.26</v>
      </c>
      <c r="S1932" s="37">
        <v>1514.26</v>
      </c>
    </row>
    <row r="1933" spans="2:19">
      <c r="B1933" s="6">
        <v>1992</v>
      </c>
      <c r="C1933" s="37">
        <v>335305.48</v>
      </c>
      <c r="D1933" s="37">
        <v>335305.48</v>
      </c>
      <c r="E1933" s="37">
        <v>335305.48</v>
      </c>
      <c r="F1933" s="37">
        <v>335305.48</v>
      </c>
      <c r="G1933" s="37">
        <v>335305.48</v>
      </c>
      <c r="H1933" s="37">
        <v>335305.48</v>
      </c>
      <c r="I1933" s="37">
        <v>335305.48</v>
      </c>
      <c r="J1933" s="37">
        <v>335305.48</v>
      </c>
      <c r="K1933" s="37">
        <v>335305.48</v>
      </c>
      <c r="L1933" s="37">
        <v>335305.48</v>
      </c>
      <c r="M1933" s="37">
        <v>335305.48</v>
      </c>
      <c r="N1933" s="37">
        <v>335305.48</v>
      </c>
      <c r="O1933" s="37">
        <v>335305.48</v>
      </c>
      <c r="P1933" s="37">
        <v>335305.48</v>
      </c>
      <c r="Q1933" s="37">
        <v>335305.48</v>
      </c>
      <c r="R1933" s="37">
        <v>335305.48</v>
      </c>
      <c r="S1933" s="37">
        <v>335305.48</v>
      </c>
    </row>
    <row r="1934" spans="2:19">
      <c r="B1934" s="6">
        <v>1991</v>
      </c>
      <c r="C1934" s="37">
        <v>85363.63</v>
      </c>
      <c r="D1934" s="37">
        <v>85363.63</v>
      </c>
      <c r="E1934" s="37">
        <v>85363.63</v>
      </c>
      <c r="F1934" s="37">
        <v>85363.63</v>
      </c>
      <c r="G1934" s="37">
        <v>85363.63</v>
      </c>
      <c r="H1934" s="37">
        <v>85363.63</v>
      </c>
      <c r="I1934" s="37">
        <v>85363.63</v>
      </c>
      <c r="J1934" s="37">
        <v>85363.63</v>
      </c>
      <c r="K1934" s="37">
        <v>85363.63</v>
      </c>
      <c r="L1934" s="37">
        <v>85363.63</v>
      </c>
      <c r="M1934" s="37">
        <v>85363.63</v>
      </c>
      <c r="N1934" s="37">
        <v>85363.63</v>
      </c>
      <c r="O1934" s="37">
        <v>85363.63</v>
      </c>
      <c r="P1934" s="37">
        <v>85363.63</v>
      </c>
      <c r="Q1934" s="37">
        <v>85363.63</v>
      </c>
      <c r="R1934" s="37">
        <v>85363.63</v>
      </c>
      <c r="S1934" s="37">
        <v>85363.63</v>
      </c>
    </row>
    <row r="1935" spans="2:19">
      <c r="B1935" s="6">
        <v>1990</v>
      </c>
      <c r="C1935" s="37">
        <v>713313.84</v>
      </c>
      <c r="D1935" s="37">
        <v>713313.84</v>
      </c>
      <c r="E1935" s="37">
        <v>713313.84</v>
      </c>
      <c r="F1935" s="37">
        <v>713313.84</v>
      </c>
      <c r="G1935" s="37">
        <v>713313.84</v>
      </c>
      <c r="H1935" s="37">
        <v>713313.84</v>
      </c>
      <c r="I1935" s="37">
        <v>713314.24</v>
      </c>
      <c r="J1935" s="37">
        <v>713314.24</v>
      </c>
      <c r="K1935" s="37">
        <v>713314.24</v>
      </c>
      <c r="L1935" s="37">
        <v>713314.24</v>
      </c>
      <c r="M1935" s="37">
        <v>713314.24</v>
      </c>
      <c r="N1935" s="37">
        <v>713314.24</v>
      </c>
      <c r="O1935" s="37">
        <v>713314.24</v>
      </c>
      <c r="P1935" s="37">
        <v>713314.24</v>
      </c>
      <c r="Q1935" s="37">
        <v>713314.24</v>
      </c>
      <c r="R1935" s="37">
        <v>713314.24</v>
      </c>
      <c r="S1935" s="37">
        <v>713314.24</v>
      </c>
    </row>
    <row r="1936" spans="2:19">
      <c r="B1936" s="6">
        <v>1989</v>
      </c>
      <c r="C1936" s="37">
        <v>137606.82</v>
      </c>
      <c r="D1936" s="37">
        <v>137606.82</v>
      </c>
      <c r="E1936" s="37">
        <v>137606.82</v>
      </c>
      <c r="F1936" s="37">
        <v>137606.82</v>
      </c>
      <c r="G1936" s="37">
        <v>137606.82</v>
      </c>
      <c r="H1936" s="37">
        <v>137606.82</v>
      </c>
      <c r="I1936" s="37">
        <v>137606.82</v>
      </c>
      <c r="J1936" s="37">
        <v>137606.82</v>
      </c>
      <c r="K1936" s="37">
        <v>137606.82</v>
      </c>
      <c r="L1936" s="37">
        <v>137606.82</v>
      </c>
      <c r="M1936" s="37">
        <v>137606.82</v>
      </c>
      <c r="N1936" s="37">
        <v>137606.82</v>
      </c>
      <c r="O1936" s="37">
        <v>137606.82</v>
      </c>
      <c r="P1936" s="37">
        <v>137606.82</v>
      </c>
      <c r="Q1936" s="37">
        <v>137606.82</v>
      </c>
      <c r="R1936" s="37">
        <v>137606.82</v>
      </c>
      <c r="S1936" s="37">
        <v>137606.82</v>
      </c>
    </row>
    <row r="1937" spans="2:19">
      <c r="B1937" s="6">
        <v>1988</v>
      </c>
      <c r="C1937" s="37">
        <v>270181.09000000003</v>
      </c>
      <c r="D1937" s="37">
        <v>270181.09000000003</v>
      </c>
      <c r="E1937" s="37">
        <v>270181.09000000003</v>
      </c>
      <c r="F1937" s="37">
        <v>270181.09000000003</v>
      </c>
      <c r="G1937" s="37">
        <v>270181.09000000003</v>
      </c>
      <c r="H1937" s="37">
        <v>270181.09000000003</v>
      </c>
      <c r="I1937" s="37">
        <v>270181.09000000003</v>
      </c>
      <c r="J1937" s="37">
        <v>270181.09000000003</v>
      </c>
      <c r="K1937" s="37">
        <v>270181.09000000003</v>
      </c>
      <c r="L1937" s="37">
        <v>270181.09000000003</v>
      </c>
      <c r="M1937" s="37">
        <v>270181.09000000003</v>
      </c>
      <c r="N1937" s="37">
        <v>270181.09000000003</v>
      </c>
      <c r="O1937" s="37">
        <v>270181.09000000003</v>
      </c>
      <c r="P1937" s="37">
        <v>270181.09000000003</v>
      </c>
      <c r="Q1937" s="37">
        <v>270181.09000000003</v>
      </c>
      <c r="R1937" s="37">
        <v>270181.09000000003</v>
      </c>
      <c r="S1937" s="37">
        <v>270181.09000000003</v>
      </c>
    </row>
    <row r="1938" spans="2:19">
      <c r="B1938" s="6">
        <v>1987</v>
      </c>
      <c r="C1938" s="37">
        <v>24937.3</v>
      </c>
      <c r="D1938" s="37">
        <v>24937.3</v>
      </c>
      <c r="E1938" s="37">
        <v>24937.3</v>
      </c>
      <c r="F1938" s="37">
        <v>24937.3</v>
      </c>
      <c r="G1938" s="37">
        <v>24937.3</v>
      </c>
      <c r="H1938" s="37">
        <v>24937.3</v>
      </c>
      <c r="I1938" s="37">
        <v>24937.3</v>
      </c>
      <c r="J1938" s="37">
        <v>24937.3</v>
      </c>
      <c r="K1938" s="37">
        <v>24937.3</v>
      </c>
      <c r="L1938" s="37">
        <v>24937.3</v>
      </c>
      <c r="M1938" s="37">
        <v>24937.3</v>
      </c>
      <c r="N1938" s="37">
        <v>24937.3</v>
      </c>
      <c r="O1938" s="37">
        <v>24937.3</v>
      </c>
      <c r="P1938" s="37">
        <v>24937.3</v>
      </c>
      <c r="Q1938" s="37">
        <v>24937.3</v>
      </c>
      <c r="R1938" s="37">
        <v>24937.3</v>
      </c>
      <c r="S1938" s="37">
        <v>24937.3</v>
      </c>
    </row>
    <row r="1939" spans="2:19">
      <c r="B1939" s="6">
        <v>1986</v>
      </c>
      <c r="C1939" s="37">
        <v>27560.97</v>
      </c>
      <c r="D1939" s="37">
        <v>27560.97</v>
      </c>
      <c r="E1939" s="37">
        <v>27560.97</v>
      </c>
      <c r="F1939" s="37">
        <v>27560.97</v>
      </c>
      <c r="G1939" s="37">
        <v>27560.97</v>
      </c>
      <c r="H1939" s="37">
        <v>27560.97</v>
      </c>
      <c r="I1939" s="37">
        <v>27560.97</v>
      </c>
      <c r="J1939" s="37">
        <v>27560.97</v>
      </c>
      <c r="K1939" s="37">
        <v>27560.97</v>
      </c>
      <c r="L1939" s="37">
        <v>27560.97</v>
      </c>
      <c r="M1939" s="37">
        <v>27560.97</v>
      </c>
      <c r="N1939" s="37">
        <v>27560.97</v>
      </c>
      <c r="O1939" s="37">
        <v>27560.97</v>
      </c>
      <c r="P1939" s="37">
        <v>27560.97</v>
      </c>
      <c r="Q1939" s="37">
        <v>27560.97</v>
      </c>
      <c r="R1939" s="37">
        <v>27560.97</v>
      </c>
      <c r="S1939" s="37">
        <v>27560.97</v>
      </c>
    </row>
    <row r="1940" spans="2:19">
      <c r="B1940" s="6">
        <v>1985</v>
      </c>
      <c r="C1940" s="37">
        <v>72669.600000000006</v>
      </c>
      <c r="D1940" s="37">
        <v>72669.600000000006</v>
      </c>
      <c r="E1940" s="37">
        <v>72669.600000000006</v>
      </c>
      <c r="F1940" s="37">
        <v>72669.600000000006</v>
      </c>
      <c r="G1940" s="37">
        <v>72669.600000000006</v>
      </c>
      <c r="H1940" s="37">
        <v>72669.600000000006</v>
      </c>
      <c r="I1940" s="37">
        <v>72669.600000000006</v>
      </c>
      <c r="J1940" s="37">
        <v>72669.600000000006</v>
      </c>
      <c r="K1940" s="37">
        <v>72669.600000000006</v>
      </c>
      <c r="L1940" s="37">
        <v>72669.600000000006</v>
      </c>
      <c r="M1940" s="37">
        <v>72669.600000000006</v>
      </c>
      <c r="N1940" s="37">
        <v>72669.600000000006</v>
      </c>
      <c r="O1940" s="37">
        <v>72669.600000000006</v>
      </c>
      <c r="P1940" s="37">
        <v>72669.600000000006</v>
      </c>
      <c r="Q1940" s="37">
        <v>72669.600000000006</v>
      </c>
      <c r="R1940" s="37">
        <v>72669.600000000006</v>
      </c>
      <c r="S1940" s="37">
        <v>72669.600000000006</v>
      </c>
    </row>
    <row r="1941" spans="2:19">
      <c r="B1941" s="6">
        <v>1984</v>
      </c>
      <c r="C1941" s="37">
        <v>19218.87</v>
      </c>
      <c r="D1941" s="37">
        <v>19218.87</v>
      </c>
      <c r="E1941" s="37">
        <v>19218.87</v>
      </c>
      <c r="F1941" s="37">
        <v>19218.87</v>
      </c>
      <c r="G1941" s="37">
        <v>19218.87</v>
      </c>
      <c r="H1941" s="37">
        <v>19218.87</v>
      </c>
      <c r="I1941" s="37">
        <v>19218.87</v>
      </c>
      <c r="J1941" s="37">
        <v>19218.87</v>
      </c>
      <c r="K1941" s="37">
        <v>19218.87</v>
      </c>
      <c r="L1941" s="37">
        <v>19218.87</v>
      </c>
      <c r="M1941" s="37">
        <v>19218.87</v>
      </c>
      <c r="N1941" s="37">
        <v>19218.87</v>
      </c>
      <c r="O1941" s="37">
        <v>19218.87</v>
      </c>
      <c r="P1941" s="37">
        <v>19218.87</v>
      </c>
      <c r="Q1941" s="37">
        <v>19218.87</v>
      </c>
      <c r="R1941" s="37">
        <v>19218.87</v>
      </c>
      <c r="S1941" s="37">
        <v>19218.87</v>
      </c>
    </row>
    <row r="1942" spans="2:19">
      <c r="B1942" s="6">
        <v>1983</v>
      </c>
      <c r="C1942" s="37">
        <v>11252.61</v>
      </c>
      <c r="D1942" s="37">
        <v>11252.61</v>
      </c>
      <c r="E1942" s="37">
        <v>11252.61</v>
      </c>
      <c r="F1942" s="37">
        <v>11252.61</v>
      </c>
      <c r="G1942" s="37">
        <v>11252.61</v>
      </c>
      <c r="H1942" s="37">
        <v>11252.61</v>
      </c>
      <c r="I1942" s="37">
        <v>11252.61</v>
      </c>
      <c r="J1942" s="37">
        <v>11252.61</v>
      </c>
      <c r="K1942" s="37">
        <v>11252.61</v>
      </c>
      <c r="L1942" s="37">
        <v>11252.61</v>
      </c>
      <c r="M1942" s="37">
        <v>11252.61</v>
      </c>
      <c r="N1942" s="37">
        <v>11252.61</v>
      </c>
      <c r="O1942" s="37">
        <v>11252.61</v>
      </c>
      <c r="P1942" s="37">
        <v>11252.61</v>
      </c>
      <c r="Q1942" s="37">
        <v>11252.61</v>
      </c>
      <c r="R1942" s="37">
        <v>11252.61</v>
      </c>
      <c r="S1942" s="37">
        <v>11252.61</v>
      </c>
    </row>
    <row r="1943" spans="2:19">
      <c r="B1943" s="6">
        <v>1982</v>
      </c>
      <c r="C1943" s="37">
        <v>71743.06</v>
      </c>
      <c r="D1943" s="37">
        <v>71743.06</v>
      </c>
      <c r="E1943" s="37">
        <v>71743.06</v>
      </c>
      <c r="F1943" s="37">
        <v>71743.06</v>
      </c>
      <c r="G1943" s="37">
        <v>71743.06</v>
      </c>
      <c r="H1943" s="37">
        <v>71743.06</v>
      </c>
      <c r="I1943" s="37">
        <v>71743.06</v>
      </c>
      <c r="J1943" s="37">
        <v>71743.06</v>
      </c>
      <c r="K1943" s="37">
        <v>71743.06</v>
      </c>
      <c r="L1943" s="37">
        <v>71743.06</v>
      </c>
      <c r="M1943" s="37">
        <v>71743.06</v>
      </c>
      <c r="N1943" s="37">
        <v>71743.06</v>
      </c>
      <c r="O1943" s="37">
        <v>71743.06</v>
      </c>
      <c r="P1943" s="37">
        <v>71743.06</v>
      </c>
      <c r="Q1943" s="37">
        <v>71743.06</v>
      </c>
      <c r="R1943" s="37">
        <v>71743.06</v>
      </c>
      <c r="S1943" s="37">
        <v>71743.06</v>
      </c>
    </row>
    <row r="1944" spans="2:19">
      <c r="B1944" s="6">
        <v>1981</v>
      </c>
      <c r="C1944" s="37">
        <v>4304.24</v>
      </c>
      <c r="D1944" s="37">
        <v>4304.24</v>
      </c>
      <c r="E1944" s="37">
        <v>4304.24</v>
      </c>
      <c r="F1944" s="37">
        <v>4304.24</v>
      </c>
      <c r="G1944" s="37">
        <v>4304.24</v>
      </c>
      <c r="H1944" s="37">
        <v>4304.24</v>
      </c>
      <c r="I1944" s="37">
        <v>4304.24</v>
      </c>
      <c r="J1944" s="37">
        <v>4304.24</v>
      </c>
      <c r="K1944" s="37">
        <v>4304.24</v>
      </c>
      <c r="L1944" s="37">
        <v>4304.24</v>
      </c>
      <c r="M1944" s="37">
        <v>4304.24</v>
      </c>
      <c r="N1944" s="37">
        <v>4304.24</v>
      </c>
      <c r="O1944" s="37">
        <v>4304.24</v>
      </c>
      <c r="P1944" s="37">
        <v>4304.24</v>
      </c>
      <c r="Q1944" s="37">
        <v>4304.24</v>
      </c>
      <c r="R1944" s="37">
        <v>4304.24</v>
      </c>
      <c r="S1944" s="37">
        <v>4304.24</v>
      </c>
    </row>
    <row r="1945" spans="2:19">
      <c r="B1945" s="6">
        <v>1980</v>
      </c>
      <c r="C1945" s="37">
        <v>31722.44</v>
      </c>
      <c r="D1945" s="37">
        <v>31722.44</v>
      </c>
      <c r="E1945" s="37">
        <v>31722.44</v>
      </c>
      <c r="F1945" s="37">
        <v>31722.44</v>
      </c>
      <c r="G1945" s="37">
        <v>31722.44</v>
      </c>
      <c r="H1945" s="37">
        <v>31722.44</v>
      </c>
      <c r="I1945" s="37">
        <v>31722.44</v>
      </c>
      <c r="J1945" s="37">
        <v>31722.44</v>
      </c>
      <c r="K1945" s="37">
        <v>31722.44</v>
      </c>
      <c r="L1945" s="37">
        <v>31722.44</v>
      </c>
      <c r="M1945" s="37">
        <v>31722.44</v>
      </c>
      <c r="N1945" s="37">
        <v>31722.44</v>
      </c>
      <c r="O1945" s="37">
        <v>31722.44</v>
      </c>
      <c r="P1945" s="37">
        <v>31722.44</v>
      </c>
      <c r="Q1945" s="37">
        <v>31722.44</v>
      </c>
      <c r="R1945" s="37">
        <v>31722.44</v>
      </c>
      <c r="S1945" s="37">
        <v>31722.44</v>
      </c>
    </row>
    <row r="1946" spans="2:19">
      <c r="B1946" s="6">
        <v>1979</v>
      </c>
      <c r="C1946" s="37">
        <v>40300.769999999997</v>
      </c>
      <c r="D1946" s="37">
        <v>40300.769999999997</v>
      </c>
      <c r="E1946" s="37">
        <v>40300.769999999997</v>
      </c>
      <c r="F1946" s="37">
        <v>40300.769999999997</v>
      </c>
      <c r="G1946" s="37">
        <v>40300.769999999997</v>
      </c>
      <c r="H1946" s="37">
        <v>40300.769999999997</v>
      </c>
      <c r="I1946" s="37">
        <v>40300.769999999997</v>
      </c>
      <c r="J1946" s="37">
        <v>40300.769999999997</v>
      </c>
      <c r="K1946" s="37">
        <v>40300.769999999997</v>
      </c>
      <c r="L1946" s="37">
        <v>40300.769999999997</v>
      </c>
      <c r="M1946" s="37">
        <v>40300.769999999997</v>
      </c>
      <c r="N1946" s="37">
        <v>40300.769999999997</v>
      </c>
      <c r="O1946" s="37">
        <v>40300.769999999997</v>
      </c>
      <c r="P1946" s="37">
        <v>40300.769999999997</v>
      </c>
      <c r="Q1946" s="37">
        <v>40300.769999999997</v>
      </c>
      <c r="R1946" s="37">
        <v>40300.769999999997</v>
      </c>
      <c r="S1946" s="37">
        <v>40300.769999999997</v>
      </c>
    </row>
    <row r="1947" spans="2:19">
      <c r="B1947" s="6">
        <v>1978</v>
      </c>
      <c r="C1947" s="37">
        <v>51538.9</v>
      </c>
      <c r="D1947" s="37">
        <v>51538.9</v>
      </c>
      <c r="E1947" s="37">
        <v>51538.9</v>
      </c>
      <c r="F1947" s="37">
        <v>51538.9</v>
      </c>
      <c r="G1947" s="37">
        <v>51538.9</v>
      </c>
      <c r="H1947" s="37">
        <v>51538.9</v>
      </c>
      <c r="I1947" s="37">
        <v>51538.9</v>
      </c>
      <c r="J1947" s="37">
        <v>51538.9</v>
      </c>
      <c r="K1947" s="37">
        <v>51538.9</v>
      </c>
      <c r="L1947" s="37">
        <v>51538.9</v>
      </c>
      <c r="M1947" s="37">
        <v>51538.9</v>
      </c>
      <c r="N1947" s="37">
        <v>51538.9</v>
      </c>
      <c r="O1947" s="37">
        <v>51538.9</v>
      </c>
      <c r="P1947" s="37">
        <v>51538.9</v>
      </c>
      <c r="Q1947" s="37">
        <v>51538.9</v>
      </c>
      <c r="R1947" s="37">
        <v>51538.9</v>
      </c>
      <c r="S1947" s="37">
        <v>51538.9</v>
      </c>
    </row>
    <row r="1948" spans="2:19">
      <c r="B1948" s="6">
        <v>1977</v>
      </c>
      <c r="C1948" s="37">
        <v>19806.64</v>
      </c>
      <c r="D1948" s="37">
        <v>19806.64</v>
      </c>
      <c r="E1948" s="37">
        <v>19806.64</v>
      </c>
      <c r="F1948" s="37">
        <v>19806.64</v>
      </c>
      <c r="G1948" s="37">
        <v>19806.64</v>
      </c>
      <c r="H1948" s="37">
        <v>19806.64</v>
      </c>
      <c r="I1948" s="37">
        <v>19806.64</v>
      </c>
      <c r="J1948" s="37">
        <v>19806.64</v>
      </c>
      <c r="K1948" s="37">
        <v>19806.64</v>
      </c>
      <c r="L1948" s="37">
        <v>19806.64</v>
      </c>
      <c r="M1948" s="37">
        <v>19806.64</v>
      </c>
      <c r="N1948" s="37">
        <v>19806.64</v>
      </c>
      <c r="O1948" s="37">
        <v>19806.64</v>
      </c>
      <c r="P1948" s="37">
        <v>19806.64</v>
      </c>
      <c r="Q1948" s="37">
        <v>19806.64</v>
      </c>
      <c r="R1948" s="37">
        <v>19806.64</v>
      </c>
      <c r="S1948" s="37">
        <v>19806.64</v>
      </c>
    </row>
    <row r="1949" spans="2:19">
      <c r="B1949" s="6">
        <v>1976</v>
      </c>
      <c r="C1949" s="37">
        <v>34884.39</v>
      </c>
      <c r="D1949" s="37">
        <v>34884.39</v>
      </c>
      <c r="E1949" s="37">
        <v>34884.39</v>
      </c>
      <c r="F1949" s="37">
        <v>34884.39</v>
      </c>
      <c r="G1949" s="37">
        <v>34884.39</v>
      </c>
      <c r="H1949" s="37">
        <v>34884.39</v>
      </c>
      <c r="I1949" s="37">
        <v>34884.39</v>
      </c>
      <c r="J1949" s="37">
        <v>34884.39</v>
      </c>
      <c r="K1949" s="37">
        <v>34884.39</v>
      </c>
      <c r="L1949" s="37">
        <v>34884.39</v>
      </c>
      <c r="M1949" s="37">
        <v>34884.39</v>
      </c>
      <c r="N1949" s="37">
        <v>34884.39</v>
      </c>
      <c r="O1949" s="37">
        <v>34884.39</v>
      </c>
      <c r="P1949" s="37">
        <v>34884.39</v>
      </c>
      <c r="Q1949" s="37">
        <v>34884.39</v>
      </c>
      <c r="R1949" s="37">
        <v>34884.39</v>
      </c>
      <c r="S1949" s="37">
        <v>34884.39</v>
      </c>
    </row>
    <row r="1950" spans="2:19">
      <c r="B1950" s="6">
        <v>1975</v>
      </c>
      <c r="C1950" s="37">
        <v>18598.740000000002</v>
      </c>
      <c r="D1950" s="37">
        <v>18598.740000000002</v>
      </c>
      <c r="E1950" s="37">
        <v>18598.740000000002</v>
      </c>
      <c r="F1950" s="37">
        <v>18598.740000000002</v>
      </c>
      <c r="G1950" s="37">
        <v>18598.740000000002</v>
      </c>
      <c r="H1950" s="37">
        <v>18598.740000000002</v>
      </c>
      <c r="I1950" s="37">
        <v>18598.740000000002</v>
      </c>
      <c r="J1950" s="37">
        <v>18598.740000000002</v>
      </c>
      <c r="K1950" s="37">
        <v>18598.740000000002</v>
      </c>
      <c r="L1950" s="37">
        <v>18598.740000000002</v>
      </c>
      <c r="M1950" s="37">
        <v>18598.740000000002</v>
      </c>
      <c r="N1950" s="37">
        <v>18598.740000000002</v>
      </c>
      <c r="O1950" s="37">
        <v>18598.740000000002</v>
      </c>
      <c r="P1950" s="37">
        <v>18598.740000000002</v>
      </c>
      <c r="Q1950" s="37">
        <v>18598.740000000002</v>
      </c>
      <c r="R1950" s="37">
        <v>18598.740000000002</v>
      </c>
      <c r="S1950" s="37">
        <v>18598.740000000002</v>
      </c>
    </row>
    <row r="1951" spans="2:19">
      <c r="B1951" s="6">
        <v>1974</v>
      </c>
      <c r="C1951" s="37">
        <v>32744.38</v>
      </c>
      <c r="D1951" s="37">
        <v>32744.38</v>
      </c>
      <c r="E1951" s="37">
        <v>32744.38</v>
      </c>
      <c r="F1951" s="37">
        <v>32744.38</v>
      </c>
      <c r="G1951" s="37">
        <v>32744.38</v>
      </c>
      <c r="H1951" s="37">
        <v>32744.38</v>
      </c>
      <c r="I1951" s="37">
        <v>32744.38</v>
      </c>
      <c r="J1951" s="37">
        <v>32744.38</v>
      </c>
      <c r="K1951" s="37">
        <v>32744.38</v>
      </c>
      <c r="L1951" s="37">
        <v>32744.38</v>
      </c>
      <c r="M1951" s="37">
        <v>32744.38</v>
      </c>
      <c r="N1951" s="37">
        <v>32744.38</v>
      </c>
      <c r="O1951" s="37">
        <v>32744.38</v>
      </c>
      <c r="P1951" s="37">
        <v>32744.38</v>
      </c>
      <c r="Q1951" s="37">
        <v>32744.38</v>
      </c>
      <c r="R1951" s="37">
        <v>32744.38</v>
      </c>
      <c r="S1951" s="37">
        <v>32744.38</v>
      </c>
    </row>
    <row r="1952" spans="2:19">
      <c r="B1952" s="6">
        <v>1973</v>
      </c>
      <c r="C1952" s="37">
        <v>13336.640000000001</v>
      </c>
      <c r="D1952" s="37">
        <v>13336.640000000001</v>
      </c>
      <c r="E1952" s="37">
        <v>13336.640000000001</v>
      </c>
      <c r="F1952" s="37">
        <v>13336.640000000001</v>
      </c>
      <c r="G1952" s="37">
        <v>13336.640000000001</v>
      </c>
      <c r="H1952" s="37">
        <v>13336.640000000001</v>
      </c>
      <c r="I1952" s="37">
        <v>13336.640000000001</v>
      </c>
      <c r="J1952" s="37">
        <v>13336.640000000001</v>
      </c>
      <c r="K1952" s="37">
        <v>13336.640000000001</v>
      </c>
      <c r="L1952" s="37">
        <v>13336.640000000001</v>
      </c>
      <c r="M1952" s="37">
        <v>13336.640000000001</v>
      </c>
      <c r="N1952" s="37">
        <v>13336.640000000001</v>
      </c>
      <c r="O1952" s="37">
        <v>13336.640000000001</v>
      </c>
      <c r="P1952" s="37">
        <v>13336.640000000001</v>
      </c>
      <c r="Q1952" s="37">
        <v>13336.640000000001</v>
      </c>
      <c r="R1952" s="37">
        <v>13336.640000000001</v>
      </c>
      <c r="S1952" s="37">
        <v>13336.640000000001</v>
      </c>
    </row>
    <row r="1953" spans="2:19">
      <c r="B1953" s="6">
        <v>1972</v>
      </c>
      <c r="C1953" s="37">
        <v>14281.93</v>
      </c>
      <c r="D1953" s="37">
        <v>14281.93</v>
      </c>
      <c r="E1953" s="37">
        <v>14281.93</v>
      </c>
      <c r="F1953" s="37">
        <v>14281.93</v>
      </c>
      <c r="G1953" s="37">
        <v>14281.93</v>
      </c>
      <c r="H1953" s="37">
        <v>14281.93</v>
      </c>
      <c r="I1953" s="37">
        <v>14281.93</v>
      </c>
      <c r="J1953" s="37">
        <v>14281.93</v>
      </c>
      <c r="K1953" s="37">
        <v>14281.93</v>
      </c>
      <c r="L1953" s="37">
        <v>14281.93</v>
      </c>
      <c r="M1953" s="37">
        <v>14281.93</v>
      </c>
      <c r="N1953" s="37">
        <v>14281.93</v>
      </c>
      <c r="O1953" s="37">
        <v>14281.93</v>
      </c>
      <c r="P1953" s="37">
        <v>14281.93</v>
      </c>
      <c r="Q1953" s="37">
        <v>14281.93</v>
      </c>
      <c r="R1953" s="37">
        <v>14281.93</v>
      </c>
      <c r="S1953" s="37">
        <v>14281.93</v>
      </c>
    </row>
    <row r="1954" spans="2:19">
      <c r="B1954" s="6">
        <v>1971</v>
      </c>
      <c r="C1954" s="37">
        <v>8895.5499999999993</v>
      </c>
      <c r="D1954" s="37">
        <v>8895.5499999999993</v>
      </c>
      <c r="E1954" s="37">
        <v>8895.5499999999993</v>
      </c>
      <c r="F1954" s="37">
        <v>8895.5499999999993</v>
      </c>
      <c r="G1954" s="37">
        <v>8895.5499999999993</v>
      </c>
      <c r="H1954" s="37">
        <v>8895.5499999999993</v>
      </c>
      <c r="I1954" s="37">
        <v>8895.5499999999993</v>
      </c>
      <c r="J1954" s="37">
        <v>8895.5499999999993</v>
      </c>
      <c r="K1954" s="37">
        <v>8895.5499999999993</v>
      </c>
      <c r="L1954" s="37">
        <v>8895.5499999999993</v>
      </c>
      <c r="M1954" s="37">
        <v>8895.5499999999993</v>
      </c>
      <c r="N1954" s="37">
        <v>8895.5499999999993</v>
      </c>
      <c r="O1954" s="37">
        <v>8895.5499999999993</v>
      </c>
      <c r="P1954" s="37">
        <v>8895.5499999999993</v>
      </c>
      <c r="Q1954" s="37">
        <v>8895.5499999999993</v>
      </c>
      <c r="R1954" s="37">
        <v>8895.5499999999993</v>
      </c>
      <c r="S1954" s="37">
        <v>8895.5499999999993</v>
      </c>
    </row>
    <row r="1955" spans="2:19">
      <c r="B1955" s="6">
        <v>1970</v>
      </c>
      <c r="C1955" s="37">
        <v>5017.1000000000004</v>
      </c>
      <c r="D1955" s="37">
        <v>5017.1000000000004</v>
      </c>
      <c r="E1955" s="37">
        <v>5017.1000000000004</v>
      </c>
      <c r="F1955" s="37">
        <v>5017.1000000000004</v>
      </c>
      <c r="G1955" s="37">
        <v>5017.1000000000004</v>
      </c>
      <c r="H1955" s="37">
        <v>5017.1000000000004</v>
      </c>
      <c r="I1955" s="37">
        <v>5017.1000000000004</v>
      </c>
      <c r="J1955" s="37">
        <v>5017.1000000000004</v>
      </c>
      <c r="K1955" s="37">
        <v>5017.1000000000004</v>
      </c>
      <c r="L1955" s="37">
        <v>5017.1000000000004</v>
      </c>
      <c r="M1955" s="37">
        <v>5017.1000000000004</v>
      </c>
      <c r="N1955" s="37">
        <v>5017.1000000000004</v>
      </c>
      <c r="O1955" s="37">
        <v>5017.1000000000004</v>
      </c>
      <c r="P1955" s="37">
        <v>5017.1000000000004</v>
      </c>
      <c r="Q1955" s="37">
        <v>5017.1000000000004</v>
      </c>
      <c r="R1955" s="37">
        <v>5017.1000000000004</v>
      </c>
      <c r="S1955" s="37">
        <v>5017.1000000000004</v>
      </c>
    </row>
    <row r="1956" spans="2:19">
      <c r="B1956" s="6">
        <v>1969</v>
      </c>
      <c r="C1956" s="37">
        <v>11581.36</v>
      </c>
      <c r="D1956" s="37">
        <v>11581.36</v>
      </c>
      <c r="E1956" s="37">
        <v>11581.36</v>
      </c>
      <c r="F1956" s="37">
        <v>11581.36</v>
      </c>
      <c r="G1956" s="37">
        <v>11581.36</v>
      </c>
      <c r="H1956" s="37">
        <v>11581.36</v>
      </c>
      <c r="I1956" s="37">
        <v>11581.36</v>
      </c>
      <c r="J1956" s="37">
        <v>11581.36</v>
      </c>
      <c r="K1956" s="37">
        <v>11581.36</v>
      </c>
      <c r="L1956" s="37">
        <v>11581.36</v>
      </c>
      <c r="M1956" s="37">
        <v>11581.36</v>
      </c>
      <c r="N1956" s="37">
        <v>11581.36</v>
      </c>
      <c r="O1956" s="37">
        <v>11581.36</v>
      </c>
      <c r="P1956" s="37">
        <v>11581.36</v>
      </c>
      <c r="Q1956" s="37">
        <v>11581.36</v>
      </c>
      <c r="R1956" s="37">
        <v>11581.36</v>
      </c>
      <c r="S1956" s="37">
        <v>11581.36</v>
      </c>
    </row>
    <row r="1957" spans="2:19">
      <c r="B1957" s="6">
        <v>1968</v>
      </c>
      <c r="C1957" s="37">
        <v>27207.1</v>
      </c>
      <c r="D1957" s="37">
        <v>27207.1</v>
      </c>
      <c r="E1957" s="37">
        <v>27207.1</v>
      </c>
      <c r="F1957" s="37">
        <v>27207.1</v>
      </c>
      <c r="G1957" s="37">
        <v>27207.1</v>
      </c>
      <c r="H1957" s="37">
        <v>27207.1</v>
      </c>
      <c r="I1957" s="37">
        <v>27207.1</v>
      </c>
      <c r="J1957" s="37">
        <v>27207.1</v>
      </c>
      <c r="K1957" s="37">
        <v>27207.1</v>
      </c>
      <c r="L1957" s="37">
        <v>27207.1</v>
      </c>
      <c r="M1957" s="37">
        <v>27207.1</v>
      </c>
      <c r="N1957" s="37">
        <v>27207.1</v>
      </c>
      <c r="O1957" s="37">
        <v>27207.1</v>
      </c>
      <c r="P1957" s="37">
        <v>27207.1</v>
      </c>
      <c r="Q1957" s="37">
        <v>27207.1</v>
      </c>
      <c r="R1957" s="37">
        <v>27207.1</v>
      </c>
      <c r="S1957" s="37">
        <v>27207.1</v>
      </c>
    </row>
    <row r="1958" spans="2:19">
      <c r="B1958" s="6">
        <v>1967</v>
      </c>
      <c r="C1958" s="37">
        <v>1491.09</v>
      </c>
      <c r="D1958" s="37">
        <v>1491.09</v>
      </c>
      <c r="E1958" s="37">
        <v>1491.09</v>
      </c>
      <c r="F1958" s="37">
        <v>1491.09</v>
      </c>
      <c r="G1958" s="37">
        <v>1491.09</v>
      </c>
      <c r="H1958" s="37">
        <v>1491.09</v>
      </c>
      <c r="I1958" s="37">
        <v>1491.09</v>
      </c>
      <c r="J1958" s="37">
        <v>1491.09</v>
      </c>
      <c r="K1958" s="37">
        <v>1491.09</v>
      </c>
      <c r="L1958" s="37">
        <v>1491.09</v>
      </c>
      <c r="M1958" s="37">
        <v>1491.09</v>
      </c>
      <c r="N1958" s="37">
        <v>1491.09</v>
      </c>
      <c r="O1958" s="37">
        <v>1491.09</v>
      </c>
      <c r="P1958" s="37">
        <v>1491.09</v>
      </c>
      <c r="Q1958" s="37">
        <v>1491.09</v>
      </c>
      <c r="R1958" s="37">
        <v>1491.09</v>
      </c>
      <c r="S1958" s="37">
        <v>1491.09</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11352.49</v>
      </c>
      <c r="D1960" s="37">
        <v>11352.49</v>
      </c>
      <c r="E1960" s="37">
        <v>11352.49</v>
      </c>
      <c r="F1960" s="37">
        <v>11352.49</v>
      </c>
      <c r="G1960" s="37">
        <v>11352.49</v>
      </c>
      <c r="H1960" s="37">
        <v>11352.49</v>
      </c>
      <c r="I1960" s="37">
        <v>11352.49</v>
      </c>
      <c r="J1960" s="37">
        <v>11352.49</v>
      </c>
      <c r="K1960" s="37">
        <v>11352.49</v>
      </c>
      <c r="L1960" s="37">
        <v>11352.49</v>
      </c>
      <c r="M1960" s="37">
        <v>11352.49</v>
      </c>
      <c r="N1960" s="37">
        <v>11352.49</v>
      </c>
      <c r="O1960" s="37">
        <v>11352.49</v>
      </c>
      <c r="P1960" s="37">
        <v>11352.49</v>
      </c>
      <c r="Q1960" s="37">
        <v>11352.49</v>
      </c>
      <c r="R1960" s="37">
        <v>11352.49</v>
      </c>
      <c r="S1960" s="37">
        <v>11352.49</v>
      </c>
    </row>
    <row r="1961" spans="2:19">
      <c r="B1961" s="6">
        <v>1964</v>
      </c>
      <c r="C1961" s="37">
        <v>90885.39</v>
      </c>
      <c r="D1961" s="37">
        <v>90885.39</v>
      </c>
      <c r="E1961" s="37">
        <v>90885.39</v>
      </c>
      <c r="F1961" s="37">
        <v>90885.39</v>
      </c>
      <c r="G1961" s="37">
        <v>90885.39</v>
      </c>
      <c r="H1961" s="37">
        <v>90885.39</v>
      </c>
      <c r="I1961" s="37">
        <v>90885.39</v>
      </c>
      <c r="J1961" s="37">
        <v>90885.39</v>
      </c>
      <c r="K1961" s="37">
        <v>90885.39</v>
      </c>
      <c r="L1961" s="37">
        <v>90885.39</v>
      </c>
      <c r="M1961" s="37">
        <v>90885.39</v>
      </c>
      <c r="N1961" s="37">
        <v>90885.39</v>
      </c>
      <c r="O1961" s="37">
        <v>90885.39</v>
      </c>
      <c r="P1961" s="37">
        <v>90885.39</v>
      </c>
      <c r="Q1961" s="37">
        <v>90885.39</v>
      </c>
      <c r="R1961" s="37">
        <v>90885.39</v>
      </c>
      <c r="S1961" s="37">
        <v>90885.39</v>
      </c>
    </row>
    <row r="1962" spans="2:19">
      <c r="B1962" s="6">
        <v>1963</v>
      </c>
      <c r="C1962" s="37">
        <v>110693.49</v>
      </c>
      <c r="D1962" s="37">
        <v>110693.49</v>
      </c>
      <c r="E1962" s="37">
        <v>110693.49</v>
      </c>
      <c r="F1962" s="37">
        <v>110693.49</v>
      </c>
      <c r="G1962" s="37">
        <v>110693.49</v>
      </c>
      <c r="H1962" s="37">
        <v>110693.49</v>
      </c>
      <c r="I1962" s="37">
        <v>110693.49</v>
      </c>
      <c r="J1962" s="37">
        <v>110693.49</v>
      </c>
      <c r="K1962" s="37">
        <v>110693.49</v>
      </c>
      <c r="L1962" s="37">
        <v>110693.49</v>
      </c>
      <c r="M1962" s="37">
        <v>110693.49</v>
      </c>
      <c r="N1962" s="37">
        <v>110693.49</v>
      </c>
      <c r="O1962" s="37">
        <v>110693.49</v>
      </c>
      <c r="P1962" s="37">
        <v>110693.49</v>
      </c>
      <c r="Q1962" s="37">
        <v>110693.49</v>
      </c>
      <c r="R1962" s="37">
        <v>110693.49</v>
      </c>
      <c r="S1962" s="37">
        <v>110693.49</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20">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20">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20">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20">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20">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20">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20">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20">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20">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20">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20">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20">
      <c r="A1996" s="75" t="s">
        <v>124</v>
      </c>
      <c r="B1996" s="7" t="s">
        <v>10</v>
      </c>
      <c r="C1996" s="8">
        <f>SUM(C1919:C1995)</f>
        <v>4479410.7199999988</v>
      </c>
      <c r="D1996" s="8">
        <f>SUM(D1918:D1995)</f>
        <v>4735925.3699999973</v>
      </c>
      <c r="E1996" s="8">
        <f>SUM(E1917:E1995)</f>
        <v>4984501.3299999973</v>
      </c>
      <c r="F1996" s="8">
        <f>SUM(F1916:F1995)</f>
        <v>5141195.0899999971</v>
      </c>
      <c r="G1996" s="8">
        <f>SUM(G1915:G1995)</f>
        <v>5236340.049999998</v>
      </c>
      <c r="H1996" s="8">
        <f>SUM(H1909:H1995)</f>
        <v>5361570.7399999984</v>
      </c>
      <c r="I1996" s="8">
        <f>SUM(I1909:I1995)</f>
        <v>6248678.6599999983</v>
      </c>
      <c r="J1996" s="8">
        <f t="shared" ref="J1996" si="36">SUM(J1909:J1995)</f>
        <v>6711044.5999999978</v>
      </c>
      <c r="K1996" s="8">
        <f>SUM(K1909:K1995)</f>
        <v>7394245.7499999981</v>
      </c>
      <c r="L1996" s="8">
        <f t="shared" ref="L1996" si="37">SUM(L1909:L1995)</f>
        <v>7603190.7899999972</v>
      </c>
      <c r="M1996" s="8">
        <f>SUM(M1909:M1995)</f>
        <v>7997765.3999999985</v>
      </c>
      <c r="N1996" s="11">
        <f>SUM(N1904:N1995)</f>
        <v>8203667.8599999975</v>
      </c>
      <c r="O1996" s="11">
        <f>SUM(O1904:O1995)</f>
        <v>8342698.8299999982</v>
      </c>
      <c r="P1996" s="11">
        <f>SUM(P1904:P1995)</f>
        <v>8445592.9999999963</v>
      </c>
      <c r="Q1996" s="11">
        <f>SUM(Q1904:Q1995)</f>
        <v>8778234.6799999997</v>
      </c>
      <c r="R1996" s="11">
        <f>SUM(R1903:R1995)</f>
        <v>9214513.2700000033</v>
      </c>
      <c r="S1996" s="11">
        <f>SUM(S1903:S1995)</f>
        <v>9951202.4300000016</v>
      </c>
    </row>
    <row r="1997" spans="1:20">
      <c r="A1997" s="76"/>
      <c r="B1997" s="7"/>
      <c r="C1997" s="8"/>
      <c r="D1997" s="8"/>
      <c r="E1997" s="8"/>
      <c r="F1997" s="8"/>
      <c r="G1997" s="8"/>
      <c r="H1997" s="8"/>
      <c r="I1997" s="8"/>
      <c r="J1997" s="8"/>
      <c r="K1997" s="8"/>
      <c r="L1997" s="8"/>
      <c r="M1997" s="10"/>
    </row>
    <row r="1998" spans="1:20">
      <c r="A1998" s="83" t="s">
        <v>125</v>
      </c>
      <c r="B1998" s="82">
        <v>2022</v>
      </c>
      <c r="C1998" s="36"/>
      <c r="D1998" s="36"/>
      <c r="E1998" s="36"/>
      <c r="F1998" s="36"/>
      <c r="G1998" s="36"/>
      <c r="H1998" s="36"/>
      <c r="I1998" s="36"/>
      <c r="J1998" s="36"/>
      <c r="K1998" s="36"/>
      <c r="L1998" s="36"/>
      <c r="M1998" s="36"/>
      <c r="N1998" s="36"/>
      <c r="O1998" s="36"/>
      <c r="P1998" s="36"/>
      <c r="Q1998" s="36"/>
      <c r="R1998" s="74"/>
      <c r="S1998" s="37">
        <v>277348.76</v>
      </c>
      <c r="T1998" s="130"/>
    </row>
    <row r="1999" spans="1:20">
      <c r="A1999" s="38"/>
      <c r="B1999" s="6">
        <v>2021</v>
      </c>
      <c r="C1999" s="36"/>
      <c r="D1999" s="36"/>
      <c r="E1999" s="36"/>
      <c r="F1999" s="36"/>
      <c r="G1999" s="36"/>
      <c r="H1999" s="36"/>
      <c r="I1999" s="36"/>
      <c r="J1999" s="36"/>
      <c r="K1999" s="36"/>
      <c r="L1999" s="36"/>
      <c r="M1999" s="36"/>
      <c r="N1999" s="36"/>
      <c r="O1999" s="36"/>
      <c r="P1999" s="36"/>
      <c r="Q1999" s="36"/>
      <c r="R1999" s="37">
        <v>342136.63</v>
      </c>
      <c r="S1999" s="37">
        <v>342136.63</v>
      </c>
    </row>
    <row r="2000" spans="1:20">
      <c r="B2000" s="6">
        <v>2020</v>
      </c>
      <c r="C2000" s="36"/>
      <c r="D2000" s="36"/>
      <c r="E2000" s="36"/>
      <c r="F2000" s="36"/>
      <c r="G2000" s="36"/>
      <c r="H2000" s="36"/>
      <c r="I2000" s="36"/>
      <c r="J2000" s="36"/>
      <c r="K2000" s="36"/>
      <c r="L2000" s="36"/>
      <c r="M2000" s="36"/>
      <c r="N2000" s="36"/>
      <c r="O2000" s="36"/>
      <c r="P2000" s="36"/>
      <c r="Q2000" s="37">
        <v>212994.09</v>
      </c>
      <c r="R2000" s="37">
        <v>212994.09</v>
      </c>
      <c r="S2000" s="37">
        <v>212994.09</v>
      </c>
    </row>
    <row r="2001" spans="1:19">
      <c r="A2001" s="40"/>
      <c r="B2001" s="6">
        <v>2019</v>
      </c>
      <c r="C2001" s="36"/>
      <c r="D2001" s="36"/>
      <c r="E2001" s="36"/>
      <c r="F2001" s="36"/>
      <c r="G2001" s="36"/>
      <c r="H2001" s="36"/>
      <c r="I2001" s="36"/>
      <c r="J2001" s="36"/>
      <c r="K2001" s="36"/>
      <c r="L2001" s="36"/>
      <c r="M2001" s="36"/>
      <c r="N2001" s="36"/>
      <c r="O2001" s="36"/>
      <c r="P2001" s="37">
        <v>228016.76</v>
      </c>
      <c r="Q2001" s="37">
        <v>228016.76</v>
      </c>
      <c r="R2001" s="37">
        <v>228016.76</v>
      </c>
      <c r="S2001" s="37">
        <v>228016.76</v>
      </c>
    </row>
    <row r="2002" spans="1:19">
      <c r="A2002" s="40"/>
      <c r="B2002" s="6">
        <v>2018</v>
      </c>
      <c r="C2002" s="36"/>
      <c r="D2002" s="36"/>
      <c r="E2002" s="36"/>
      <c r="F2002" s="36"/>
      <c r="G2002" s="36"/>
      <c r="H2002" s="36"/>
      <c r="I2002" s="36"/>
      <c r="J2002" s="36"/>
      <c r="K2002" s="36"/>
      <c r="L2002" s="36"/>
      <c r="M2002" s="36"/>
      <c r="N2002" s="36"/>
      <c r="O2002" s="37">
        <v>146259.46</v>
      </c>
      <c r="P2002" s="37">
        <v>146259.46</v>
      </c>
      <c r="Q2002" s="37">
        <v>146259.46</v>
      </c>
      <c r="R2002" s="37">
        <v>146259.46</v>
      </c>
      <c r="S2002" s="37">
        <v>146259.46</v>
      </c>
    </row>
    <row r="2003" spans="1:19">
      <c r="A2003" s="40"/>
      <c r="B2003" s="6">
        <v>2017</v>
      </c>
      <c r="C2003" s="123"/>
      <c r="D2003" s="36"/>
      <c r="E2003" s="36"/>
      <c r="F2003" s="36"/>
      <c r="G2003" s="36"/>
      <c r="H2003" s="36"/>
      <c r="I2003" s="36"/>
      <c r="J2003" s="36"/>
      <c r="K2003" s="36"/>
      <c r="L2003" s="36"/>
      <c r="M2003" s="36"/>
      <c r="N2003" s="37">
        <v>149918.24</v>
      </c>
      <c r="O2003" s="37">
        <v>149918.24</v>
      </c>
      <c r="P2003" s="37">
        <v>149918.24</v>
      </c>
      <c r="Q2003" s="37">
        <v>149918.24</v>
      </c>
      <c r="R2003" s="37">
        <v>149918.24</v>
      </c>
      <c r="S2003" s="37">
        <v>149918.24</v>
      </c>
    </row>
    <row r="2004" spans="1:19">
      <c r="B2004" s="6">
        <v>2016</v>
      </c>
      <c r="C2004" s="123"/>
      <c r="D2004" s="36"/>
      <c r="E2004" s="36"/>
      <c r="F2004" s="36"/>
      <c r="G2004" s="36"/>
      <c r="H2004" s="36"/>
      <c r="I2004" s="36"/>
      <c r="J2004" s="36"/>
      <c r="K2004" s="36"/>
      <c r="L2004" s="36"/>
      <c r="M2004" s="37">
        <v>251089.78</v>
      </c>
      <c r="N2004" s="37">
        <v>251089.78</v>
      </c>
      <c r="O2004" s="37">
        <v>251089.78</v>
      </c>
      <c r="P2004" s="37">
        <v>251089.78</v>
      </c>
      <c r="Q2004" s="37">
        <v>251089.78</v>
      </c>
      <c r="R2004" s="37">
        <v>251089.78</v>
      </c>
      <c r="S2004" s="37">
        <v>251089.78</v>
      </c>
    </row>
    <row r="2005" spans="1:19">
      <c r="B2005" s="6">
        <v>2015</v>
      </c>
      <c r="C2005" s="123"/>
      <c r="D2005" s="36"/>
      <c r="E2005" s="36"/>
      <c r="F2005" s="36"/>
      <c r="G2005" s="36"/>
      <c r="H2005" s="36"/>
      <c r="I2005" s="36"/>
      <c r="J2005" s="36"/>
      <c r="K2005" s="36"/>
      <c r="L2005" s="37">
        <v>93010.24000000002</v>
      </c>
      <c r="M2005" s="37">
        <v>93010.24000000002</v>
      </c>
      <c r="N2005" s="37">
        <v>93010.24000000002</v>
      </c>
      <c r="O2005" s="37">
        <v>93010.24000000002</v>
      </c>
      <c r="P2005" s="37">
        <v>93010.24000000002</v>
      </c>
      <c r="Q2005" s="37">
        <v>93010.24000000002</v>
      </c>
      <c r="R2005" s="37">
        <v>93010.24000000002</v>
      </c>
      <c r="S2005" s="37">
        <v>93010.24000000002</v>
      </c>
    </row>
    <row r="2006" spans="1:19">
      <c r="B2006" s="6">
        <v>2014</v>
      </c>
      <c r="C2006" s="123"/>
      <c r="D2006" s="36"/>
      <c r="E2006" s="36"/>
      <c r="F2006" s="36"/>
      <c r="G2006" s="36"/>
      <c r="H2006" s="36"/>
      <c r="I2006" s="36"/>
      <c r="J2006" s="36"/>
      <c r="K2006" s="37">
        <v>193979.40000000002</v>
      </c>
      <c r="L2006" s="37">
        <v>193979.40000000002</v>
      </c>
      <c r="M2006" s="37">
        <v>193979.40000000002</v>
      </c>
      <c r="N2006" s="37">
        <v>193979.40000000002</v>
      </c>
      <c r="O2006" s="37">
        <v>193979.40000000002</v>
      </c>
      <c r="P2006" s="37">
        <v>193979.40000000002</v>
      </c>
      <c r="Q2006" s="37">
        <v>193979.40000000002</v>
      </c>
      <c r="R2006" s="37">
        <v>193979.40000000002</v>
      </c>
      <c r="S2006" s="37">
        <v>193979.40000000002</v>
      </c>
    </row>
    <row r="2007" spans="1:19">
      <c r="B2007" s="6">
        <v>2013</v>
      </c>
      <c r="C2007" s="123"/>
      <c r="D2007" s="36"/>
      <c r="E2007" s="36"/>
      <c r="F2007" s="36"/>
      <c r="G2007" s="36"/>
      <c r="H2007" s="36"/>
      <c r="I2007" s="36"/>
      <c r="J2007" s="37">
        <v>99150.030000000013</v>
      </c>
      <c r="K2007" s="37">
        <v>99150.030000000013</v>
      </c>
      <c r="L2007" s="37">
        <v>99150.030000000013</v>
      </c>
      <c r="M2007" s="37">
        <v>99150.030000000013</v>
      </c>
      <c r="N2007" s="37">
        <v>99150.030000000013</v>
      </c>
      <c r="O2007" s="37">
        <v>99150.030000000013</v>
      </c>
      <c r="P2007" s="37">
        <v>99150.030000000013</v>
      </c>
      <c r="Q2007" s="37">
        <v>99150.030000000013</v>
      </c>
      <c r="R2007" s="37">
        <v>99150.030000000013</v>
      </c>
      <c r="S2007" s="37">
        <v>99150.030000000013</v>
      </c>
    </row>
    <row r="2008" spans="1:19">
      <c r="B2008" s="6">
        <v>2012</v>
      </c>
      <c r="C2008" s="123"/>
      <c r="D2008" s="36"/>
      <c r="E2008" s="36"/>
      <c r="F2008" s="36"/>
      <c r="G2008" s="36"/>
      <c r="H2008" s="36"/>
      <c r="I2008" s="37">
        <v>208049.75</v>
      </c>
      <c r="J2008" s="37">
        <v>208049.75</v>
      </c>
      <c r="K2008" s="37">
        <v>208049.75</v>
      </c>
      <c r="L2008" s="37">
        <v>208049.75</v>
      </c>
      <c r="M2008" s="37">
        <v>208049.75</v>
      </c>
      <c r="N2008" s="37">
        <v>208049.75</v>
      </c>
      <c r="O2008" s="37">
        <v>208049.75</v>
      </c>
      <c r="P2008" s="37">
        <v>208049.75</v>
      </c>
      <c r="Q2008" s="37">
        <v>208049.75</v>
      </c>
      <c r="R2008" s="37">
        <v>208049.75</v>
      </c>
      <c r="S2008" s="37">
        <v>208049.75</v>
      </c>
    </row>
    <row r="2009" spans="1:19">
      <c r="B2009" s="6">
        <v>2011</v>
      </c>
      <c r="C2009" s="123"/>
      <c r="D2009" s="36"/>
      <c r="E2009" s="36"/>
      <c r="F2009" s="36"/>
      <c r="G2009" s="36"/>
      <c r="H2009" s="37">
        <v>426922</v>
      </c>
      <c r="I2009" s="37">
        <v>426922</v>
      </c>
      <c r="J2009" s="37">
        <v>426922</v>
      </c>
      <c r="K2009" s="37">
        <v>426922</v>
      </c>
      <c r="L2009" s="37">
        <v>426922</v>
      </c>
      <c r="M2009" s="37">
        <v>426922</v>
      </c>
      <c r="N2009" s="37">
        <v>426922</v>
      </c>
      <c r="O2009" s="37">
        <v>426922</v>
      </c>
      <c r="P2009" s="37">
        <v>426922</v>
      </c>
      <c r="Q2009" s="37">
        <v>426922</v>
      </c>
      <c r="R2009" s="37">
        <v>426922</v>
      </c>
      <c r="S2009" s="37">
        <v>426922</v>
      </c>
    </row>
    <row r="2010" spans="1:19">
      <c r="B2010" s="6">
        <v>2010</v>
      </c>
      <c r="C2010" s="123"/>
      <c r="D2010" s="36"/>
      <c r="E2010" s="36"/>
      <c r="F2010" s="36"/>
      <c r="G2010" s="37">
        <v>615850</v>
      </c>
      <c r="H2010" s="37">
        <v>615850</v>
      </c>
      <c r="I2010" s="37">
        <v>615850</v>
      </c>
      <c r="J2010" s="37">
        <v>615850</v>
      </c>
      <c r="K2010" s="37">
        <v>615850</v>
      </c>
      <c r="L2010" s="37">
        <v>615850</v>
      </c>
      <c r="M2010" s="37">
        <v>615850</v>
      </c>
      <c r="N2010" s="37">
        <v>615850</v>
      </c>
      <c r="O2010" s="37">
        <v>615850</v>
      </c>
      <c r="P2010" s="37">
        <v>615850</v>
      </c>
      <c r="Q2010" s="37">
        <v>615850</v>
      </c>
      <c r="R2010" s="37">
        <v>615850</v>
      </c>
      <c r="S2010" s="37">
        <v>615850</v>
      </c>
    </row>
    <row r="2011" spans="1:19">
      <c r="B2011" s="6">
        <v>2009</v>
      </c>
      <c r="C2011" s="123"/>
      <c r="D2011" s="36"/>
      <c r="E2011" s="36"/>
      <c r="F2011" s="37">
        <v>450351</v>
      </c>
      <c r="G2011" s="37">
        <v>450351</v>
      </c>
      <c r="H2011" s="37">
        <v>450351</v>
      </c>
      <c r="I2011" s="37">
        <v>450351</v>
      </c>
      <c r="J2011" s="37">
        <v>450351</v>
      </c>
      <c r="K2011" s="37">
        <v>450351</v>
      </c>
      <c r="L2011" s="37">
        <v>450351</v>
      </c>
      <c r="M2011" s="37">
        <v>450351</v>
      </c>
      <c r="N2011" s="37">
        <v>450351</v>
      </c>
      <c r="O2011" s="37">
        <v>450351</v>
      </c>
      <c r="P2011" s="37">
        <v>450351</v>
      </c>
      <c r="Q2011" s="37">
        <v>450351</v>
      </c>
      <c r="R2011" s="37">
        <v>450351</v>
      </c>
      <c r="S2011" s="37">
        <v>450351</v>
      </c>
    </row>
    <row r="2012" spans="1:19">
      <c r="B2012" s="6">
        <v>2008</v>
      </c>
      <c r="C2012" s="123"/>
      <c r="D2012" s="36"/>
      <c r="E2012" s="37">
        <v>288653</v>
      </c>
      <c r="F2012" s="37">
        <v>288653</v>
      </c>
      <c r="G2012" s="37">
        <v>288653</v>
      </c>
      <c r="H2012" s="37">
        <v>288653</v>
      </c>
      <c r="I2012" s="37">
        <v>288653</v>
      </c>
      <c r="J2012" s="37">
        <v>288653</v>
      </c>
      <c r="K2012" s="37">
        <v>288653</v>
      </c>
      <c r="L2012" s="37">
        <v>288653</v>
      </c>
      <c r="M2012" s="37">
        <v>288653</v>
      </c>
      <c r="N2012" s="37">
        <v>288653</v>
      </c>
      <c r="O2012" s="37">
        <v>288653</v>
      </c>
      <c r="P2012" s="37">
        <v>288653</v>
      </c>
      <c r="Q2012" s="37">
        <v>288653</v>
      </c>
      <c r="R2012" s="37">
        <v>288653</v>
      </c>
      <c r="S2012" s="37">
        <v>288653</v>
      </c>
    </row>
    <row r="2013" spans="1:19">
      <c r="B2013" s="6">
        <v>2007</v>
      </c>
      <c r="C2013" s="123"/>
      <c r="D2013" s="37">
        <v>231274</v>
      </c>
      <c r="E2013" s="37">
        <v>231274</v>
      </c>
      <c r="F2013" s="37">
        <v>231274</v>
      </c>
      <c r="G2013" s="37">
        <v>231274</v>
      </c>
      <c r="H2013" s="37">
        <v>231274</v>
      </c>
      <c r="I2013" s="37">
        <v>231274</v>
      </c>
      <c r="J2013" s="37">
        <v>231274</v>
      </c>
      <c r="K2013" s="37">
        <v>231274</v>
      </c>
      <c r="L2013" s="37">
        <v>231274</v>
      </c>
      <c r="M2013" s="37">
        <v>231274</v>
      </c>
      <c r="N2013" s="37">
        <v>231274</v>
      </c>
      <c r="O2013" s="37">
        <v>231274</v>
      </c>
      <c r="P2013" s="37">
        <v>231274</v>
      </c>
      <c r="Q2013" s="37">
        <v>231274</v>
      </c>
      <c r="R2013" s="37">
        <v>231274</v>
      </c>
      <c r="S2013" s="37">
        <v>231274</v>
      </c>
    </row>
    <row r="2014" spans="1:19">
      <c r="B2014" s="6">
        <v>2006</v>
      </c>
      <c r="C2014" s="37">
        <v>180110.39</v>
      </c>
      <c r="D2014" s="37">
        <v>180110.39</v>
      </c>
      <c r="E2014" s="37">
        <v>180110.39</v>
      </c>
      <c r="F2014" s="37">
        <v>180110.39</v>
      </c>
      <c r="G2014" s="37">
        <v>180110.39</v>
      </c>
      <c r="H2014" s="37">
        <v>180110.39</v>
      </c>
      <c r="I2014" s="37">
        <v>180110.39</v>
      </c>
      <c r="J2014" s="37">
        <v>180110.39</v>
      </c>
      <c r="K2014" s="37">
        <v>180110.39</v>
      </c>
      <c r="L2014" s="37">
        <v>180110.39</v>
      </c>
      <c r="M2014" s="37">
        <v>180110.39</v>
      </c>
      <c r="N2014" s="37">
        <v>180110.39</v>
      </c>
      <c r="O2014" s="37">
        <v>180110.39</v>
      </c>
      <c r="P2014" s="37">
        <v>180110.39</v>
      </c>
      <c r="Q2014" s="37">
        <v>180110.39</v>
      </c>
      <c r="R2014" s="37">
        <v>180110.39</v>
      </c>
      <c r="S2014" s="37">
        <v>180110.39</v>
      </c>
    </row>
    <row r="2015" spans="1:19">
      <c r="B2015" s="6">
        <v>2005</v>
      </c>
      <c r="C2015" s="37">
        <v>107371.61</v>
      </c>
      <c r="D2015" s="37">
        <v>107371.61</v>
      </c>
      <c r="E2015" s="37">
        <v>107371.61</v>
      </c>
      <c r="F2015" s="37">
        <v>107371.61</v>
      </c>
      <c r="G2015" s="37">
        <v>107371.61</v>
      </c>
      <c r="H2015" s="37">
        <v>107371.61</v>
      </c>
      <c r="I2015" s="37">
        <v>107371.61</v>
      </c>
      <c r="J2015" s="37">
        <v>107371.61</v>
      </c>
      <c r="K2015" s="37">
        <v>107371.61</v>
      </c>
      <c r="L2015" s="37">
        <v>107371.61</v>
      </c>
      <c r="M2015" s="37">
        <v>107371.61</v>
      </c>
      <c r="N2015" s="37">
        <v>107371.61</v>
      </c>
      <c r="O2015" s="37">
        <v>107371.61</v>
      </c>
      <c r="P2015" s="37">
        <v>107371.61</v>
      </c>
      <c r="Q2015" s="37">
        <v>107371.61</v>
      </c>
      <c r="R2015" s="37">
        <v>107371.61</v>
      </c>
      <c r="S2015" s="37">
        <v>107371.61</v>
      </c>
    </row>
    <row r="2016" spans="1:19">
      <c r="B2016" s="6">
        <v>2004</v>
      </c>
      <c r="C2016" s="37">
        <v>68250.539999999994</v>
      </c>
      <c r="D2016" s="37">
        <v>68250.539999999994</v>
      </c>
      <c r="E2016" s="37">
        <v>68250.539999999994</v>
      </c>
      <c r="F2016" s="37">
        <v>68250.539999999994</v>
      </c>
      <c r="G2016" s="37">
        <v>68250.539999999994</v>
      </c>
      <c r="H2016" s="37">
        <v>68250.539999999994</v>
      </c>
      <c r="I2016" s="37">
        <v>68250.539999999994</v>
      </c>
      <c r="J2016" s="37">
        <v>68250.539999999994</v>
      </c>
      <c r="K2016" s="37">
        <v>68250.539999999994</v>
      </c>
      <c r="L2016" s="37">
        <v>68250.539999999994</v>
      </c>
      <c r="M2016" s="37">
        <v>68250.539999999994</v>
      </c>
      <c r="N2016" s="37">
        <v>68250.539999999994</v>
      </c>
      <c r="O2016" s="37">
        <v>68250.539999999994</v>
      </c>
      <c r="P2016" s="37">
        <v>68250.539999999994</v>
      </c>
      <c r="Q2016" s="37">
        <v>68250.539999999994</v>
      </c>
      <c r="R2016" s="37">
        <v>68250.539999999994</v>
      </c>
      <c r="S2016" s="37">
        <v>68250.539999999994</v>
      </c>
    </row>
    <row r="2017" spans="2:19">
      <c r="B2017" s="6">
        <v>2003</v>
      </c>
      <c r="C2017" s="37">
        <v>71149.73</v>
      </c>
      <c r="D2017" s="37">
        <v>71149.73</v>
      </c>
      <c r="E2017" s="37">
        <v>71149.73</v>
      </c>
      <c r="F2017" s="37">
        <v>71149.73</v>
      </c>
      <c r="G2017" s="37">
        <v>71149.73</v>
      </c>
      <c r="H2017" s="37">
        <v>71149.73</v>
      </c>
      <c r="I2017" s="37">
        <v>71149.73</v>
      </c>
      <c r="J2017" s="37">
        <v>71149.73</v>
      </c>
      <c r="K2017" s="37">
        <v>71149.73</v>
      </c>
      <c r="L2017" s="37">
        <v>71149.73</v>
      </c>
      <c r="M2017" s="37">
        <v>71149.73</v>
      </c>
      <c r="N2017" s="37">
        <v>71149.73</v>
      </c>
      <c r="O2017" s="37">
        <v>71149.73</v>
      </c>
      <c r="P2017" s="37">
        <v>71149.73</v>
      </c>
      <c r="Q2017" s="37">
        <v>71149.73</v>
      </c>
      <c r="R2017" s="37">
        <v>71149.73</v>
      </c>
      <c r="S2017" s="37">
        <v>71149.73</v>
      </c>
    </row>
    <row r="2018" spans="2:19">
      <c r="B2018" s="6">
        <v>2002</v>
      </c>
      <c r="C2018" s="37">
        <v>127615.45</v>
      </c>
      <c r="D2018" s="37">
        <v>127615.45</v>
      </c>
      <c r="E2018" s="37">
        <v>127615.45</v>
      </c>
      <c r="F2018" s="37">
        <v>127615.45</v>
      </c>
      <c r="G2018" s="37">
        <v>127615.45</v>
      </c>
      <c r="H2018" s="37">
        <v>127615.45</v>
      </c>
      <c r="I2018" s="37">
        <v>127615.45</v>
      </c>
      <c r="J2018" s="37">
        <v>127615.45</v>
      </c>
      <c r="K2018" s="37">
        <v>127615.45</v>
      </c>
      <c r="L2018" s="37">
        <v>127615.45</v>
      </c>
      <c r="M2018" s="37">
        <v>127615.45</v>
      </c>
      <c r="N2018" s="37">
        <v>127615.45</v>
      </c>
      <c r="O2018" s="37">
        <v>127615.45</v>
      </c>
      <c r="P2018" s="37">
        <v>127615.45</v>
      </c>
      <c r="Q2018" s="37">
        <v>127615.45</v>
      </c>
      <c r="R2018" s="37">
        <v>127615.45</v>
      </c>
      <c r="S2018" s="37">
        <v>127615.45</v>
      </c>
    </row>
    <row r="2019" spans="2:19">
      <c r="B2019" s="6">
        <v>2001</v>
      </c>
      <c r="C2019" s="37">
        <v>78063.06</v>
      </c>
      <c r="D2019" s="37">
        <v>78063.06</v>
      </c>
      <c r="E2019" s="37">
        <v>78063.06</v>
      </c>
      <c r="F2019" s="37">
        <v>78063.06</v>
      </c>
      <c r="G2019" s="37">
        <v>78063.06</v>
      </c>
      <c r="H2019" s="37">
        <v>78063.06</v>
      </c>
      <c r="I2019" s="37">
        <v>78063.06</v>
      </c>
      <c r="J2019" s="37">
        <v>78063.06</v>
      </c>
      <c r="K2019" s="37">
        <v>78063.06</v>
      </c>
      <c r="L2019" s="37">
        <v>78063.06</v>
      </c>
      <c r="M2019" s="37">
        <v>78063.06</v>
      </c>
      <c r="N2019" s="37">
        <v>78063.06</v>
      </c>
      <c r="O2019" s="37">
        <v>78063.06</v>
      </c>
      <c r="P2019" s="37">
        <v>78063.06</v>
      </c>
      <c r="Q2019" s="37">
        <v>78063.06</v>
      </c>
      <c r="R2019" s="37">
        <v>78063.06</v>
      </c>
      <c r="S2019" s="37">
        <v>78063.06</v>
      </c>
    </row>
    <row r="2020" spans="2:19">
      <c r="B2020" s="6">
        <v>2000</v>
      </c>
      <c r="C2020" s="37">
        <v>116004.13</v>
      </c>
      <c r="D2020" s="37">
        <v>116004.13</v>
      </c>
      <c r="E2020" s="37">
        <v>116004.13</v>
      </c>
      <c r="F2020" s="37">
        <v>116004.13</v>
      </c>
      <c r="G2020" s="37">
        <v>116004.13</v>
      </c>
      <c r="H2020" s="37">
        <v>116004.13</v>
      </c>
      <c r="I2020" s="37">
        <v>116004.13</v>
      </c>
      <c r="J2020" s="37">
        <v>116004.13</v>
      </c>
      <c r="K2020" s="37">
        <v>116004.13</v>
      </c>
      <c r="L2020" s="37">
        <v>116004.13</v>
      </c>
      <c r="M2020" s="37">
        <v>116004.13</v>
      </c>
      <c r="N2020" s="37">
        <v>116004.13</v>
      </c>
      <c r="O2020" s="37">
        <v>116004.13</v>
      </c>
      <c r="P2020" s="37">
        <v>116004.13</v>
      </c>
      <c r="Q2020" s="37">
        <v>116004.13</v>
      </c>
      <c r="R2020" s="37">
        <v>116004.13</v>
      </c>
      <c r="S2020" s="37">
        <v>116004.13</v>
      </c>
    </row>
    <row r="2021" spans="2:19">
      <c r="B2021" s="6">
        <v>1999</v>
      </c>
      <c r="C2021" s="37">
        <v>100254.11</v>
      </c>
      <c r="D2021" s="37">
        <v>100254.11</v>
      </c>
      <c r="E2021" s="37">
        <v>100254.11</v>
      </c>
      <c r="F2021" s="37">
        <v>100254.11</v>
      </c>
      <c r="G2021" s="37">
        <v>100254.11</v>
      </c>
      <c r="H2021" s="37">
        <v>100254.11</v>
      </c>
      <c r="I2021" s="37">
        <v>100254.11</v>
      </c>
      <c r="J2021" s="37">
        <v>100254.11</v>
      </c>
      <c r="K2021" s="37">
        <v>100254.11</v>
      </c>
      <c r="L2021" s="37">
        <v>100254.11</v>
      </c>
      <c r="M2021" s="37">
        <v>100254.11</v>
      </c>
      <c r="N2021" s="37">
        <v>100254.11</v>
      </c>
      <c r="O2021" s="37">
        <v>100254.11</v>
      </c>
      <c r="P2021" s="37">
        <v>100254.11</v>
      </c>
      <c r="Q2021" s="37">
        <v>100254.11</v>
      </c>
      <c r="R2021" s="37">
        <v>100254.11</v>
      </c>
      <c r="S2021" s="37">
        <v>100254.11</v>
      </c>
    </row>
    <row r="2022" spans="2:19">
      <c r="B2022" s="6">
        <v>1998</v>
      </c>
      <c r="C2022" s="37">
        <v>101377.68</v>
      </c>
      <c r="D2022" s="37">
        <v>101377.68</v>
      </c>
      <c r="E2022" s="37">
        <v>101377.68</v>
      </c>
      <c r="F2022" s="37">
        <v>101377.68</v>
      </c>
      <c r="G2022" s="37">
        <v>101377.68</v>
      </c>
      <c r="H2022" s="37">
        <v>101377.68</v>
      </c>
      <c r="I2022" s="37">
        <v>101377.68</v>
      </c>
      <c r="J2022" s="37">
        <v>101377.68</v>
      </c>
      <c r="K2022" s="37">
        <v>101377.68</v>
      </c>
      <c r="L2022" s="37">
        <v>101377.68</v>
      </c>
      <c r="M2022" s="37">
        <v>101377.68</v>
      </c>
      <c r="N2022" s="37">
        <v>101377.68</v>
      </c>
      <c r="O2022" s="37">
        <v>101377.68</v>
      </c>
      <c r="P2022" s="37">
        <v>101377.68</v>
      </c>
      <c r="Q2022" s="37">
        <v>101377.68</v>
      </c>
      <c r="R2022" s="37">
        <v>101377.68</v>
      </c>
      <c r="S2022" s="37">
        <v>101377.68</v>
      </c>
    </row>
    <row r="2023" spans="2:19">
      <c r="B2023" s="6">
        <v>1997</v>
      </c>
      <c r="C2023" s="37">
        <v>70151.83</v>
      </c>
      <c r="D2023" s="37">
        <v>70151.83</v>
      </c>
      <c r="E2023" s="37">
        <v>70151.83</v>
      </c>
      <c r="F2023" s="37">
        <v>70151.83</v>
      </c>
      <c r="G2023" s="37">
        <v>70151.83</v>
      </c>
      <c r="H2023" s="37">
        <v>70151.83</v>
      </c>
      <c r="I2023" s="37">
        <v>70151.83</v>
      </c>
      <c r="J2023" s="37">
        <v>70151.83</v>
      </c>
      <c r="K2023" s="37">
        <v>70151.83</v>
      </c>
      <c r="L2023" s="37">
        <v>70151.83</v>
      </c>
      <c r="M2023" s="37">
        <v>70151.83</v>
      </c>
      <c r="N2023" s="37">
        <v>70151.83</v>
      </c>
      <c r="O2023" s="37">
        <v>70151.83</v>
      </c>
      <c r="P2023" s="37">
        <v>70151.83</v>
      </c>
      <c r="Q2023" s="37">
        <v>70151.83</v>
      </c>
      <c r="R2023" s="37">
        <v>70151.83</v>
      </c>
      <c r="S2023" s="37">
        <v>70151.83</v>
      </c>
    </row>
    <row r="2024" spans="2:19">
      <c r="B2024" s="6">
        <v>1996</v>
      </c>
      <c r="C2024" s="37">
        <v>49271.24</v>
      </c>
      <c r="D2024" s="37">
        <v>49271.24</v>
      </c>
      <c r="E2024" s="37">
        <v>49271.24</v>
      </c>
      <c r="F2024" s="37">
        <v>49271.24</v>
      </c>
      <c r="G2024" s="37">
        <v>49271.24</v>
      </c>
      <c r="H2024" s="37">
        <v>49271.24</v>
      </c>
      <c r="I2024" s="37">
        <v>49271.24</v>
      </c>
      <c r="J2024" s="37">
        <v>49271.24</v>
      </c>
      <c r="K2024" s="37">
        <v>49271.24</v>
      </c>
      <c r="L2024" s="37">
        <v>49271.24</v>
      </c>
      <c r="M2024" s="37">
        <v>49271.24</v>
      </c>
      <c r="N2024" s="37">
        <v>49271.24</v>
      </c>
      <c r="O2024" s="37">
        <v>49271.24</v>
      </c>
      <c r="P2024" s="37">
        <v>49271.24</v>
      </c>
      <c r="Q2024" s="37">
        <v>49271.24</v>
      </c>
      <c r="R2024" s="37">
        <v>49271.24</v>
      </c>
      <c r="S2024" s="37">
        <v>49271.24</v>
      </c>
    </row>
    <row r="2025" spans="2:19">
      <c r="B2025" s="6">
        <v>1995</v>
      </c>
      <c r="C2025" s="37">
        <v>73283.55</v>
      </c>
      <c r="D2025" s="37">
        <v>73283.55</v>
      </c>
      <c r="E2025" s="37">
        <v>73283.55</v>
      </c>
      <c r="F2025" s="37">
        <v>73283.55</v>
      </c>
      <c r="G2025" s="37">
        <v>73283.55</v>
      </c>
      <c r="H2025" s="37">
        <v>73283.55</v>
      </c>
      <c r="I2025" s="37">
        <v>73283.55</v>
      </c>
      <c r="J2025" s="37">
        <v>73283.55</v>
      </c>
      <c r="K2025" s="37">
        <v>73283.55</v>
      </c>
      <c r="L2025" s="37">
        <v>73283.55</v>
      </c>
      <c r="M2025" s="37">
        <v>73283.55</v>
      </c>
      <c r="N2025" s="37">
        <v>73283.55</v>
      </c>
      <c r="O2025" s="37">
        <v>73283.55</v>
      </c>
      <c r="P2025" s="37">
        <v>73283.55</v>
      </c>
      <c r="Q2025" s="37">
        <v>73283.55</v>
      </c>
      <c r="R2025" s="37">
        <v>73283.55</v>
      </c>
      <c r="S2025" s="37">
        <v>73283.55</v>
      </c>
    </row>
    <row r="2026" spans="2:19">
      <c r="B2026" s="6">
        <v>1994</v>
      </c>
      <c r="C2026" s="37">
        <v>136686.52000000002</v>
      </c>
      <c r="D2026" s="37">
        <v>136686.52000000002</v>
      </c>
      <c r="E2026" s="37">
        <v>136686.52000000002</v>
      </c>
      <c r="F2026" s="37">
        <v>136686.52000000002</v>
      </c>
      <c r="G2026" s="37">
        <v>136686.52000000002</v>
      </c>
      <c r="H2026" s="37">
        <v>136686.52000000002</v>
      </c>
      <c r="I2026" s="37">
        <v>136686.27000000002</v>
      </c>
      <c r="J2026" s="37">
        <v>136686.27000000002</v>
      </c>
      <c r="K2026" s="37">
        <v>136686.27000000002</v>
      </c>
      <c r="L2026" s="37">
        <v>136686.27000000002</v>
      </c>
      <c r="M2026" s="37">
        <v>136686.27000000002</v>
      </c>
      <c r="N2026" s="37">
        <v>136686.27000000002</v>
      </c>
      <c r="O2026" s="37">
        <v>136686.27000000002</v>
      </c>
      <c r="P2026" s="37">
        <v>136686.27000000002</v>
      </c>
      <c r="Q2026" s="37">
        <v>136686.27000000002</v>
      </c>
      <c r="R2026" s="37">
        <v>136686.27000000002</v>
      </c>
      <c r="S2026" s="37">
        <v>136686.27000000002</v>
      </c>
    </row>
    <row r="2027" spans="2:19">
      <c r="B2027" s="6">
        <v>1993</v>
      </c>
      <c r="C2027" s="37">
        <v>127251.86</v>
      </c>
      <c r="D2027" s="37">
        <v>127251.86</v>
      </c>
      <c r="E2027" s="37">
        <v>127251.86</v>
      </c>
      <c r="F2027" s="37">
        <v>127251.86</v>
      </c>
      <c r="G2027" s="37">
        <v>127251.86</v>
      </c>
      <c r="H2027" s="37">
        <v>127251.86</v>
      </c>
      <c r="I2027" s="37">
        <v>127251.86</v>
      </c>
      <c r="J2027" s="37">
        <v>127251.86</v>
      </c>
      <c r="K2027" s="37">
        <v>127251.86</v>
      </c>
      <c r="L2027" s="37">
        <v>127251.86</v>
      </c>
      <c r="M2027" s="37">
        <v>127251.86</v>
      </c>
      <c r="N2027" s="37">
        <v>127251.86</v>
      </c>
      <c r="O2027" s="37">
        <v>127251.86</v>
      </c>
      <c r="P2027" s="37">
        <v>127251.86</v>
      </c>
      <c r="Q2027" s="37">
        <v>127251.86</v>
      </c>
      <c r="R2027" s="37">
        <v>127251.86</v>
      </c>
      <c r="S2027" s="37">
        <v>127251.86</v>
      </c>
    </row>
    <row r="2028" spans="2:19">
      <c r="B2028" s="6">
        <v>1992</v>
      </c>
      <c r="C2028" s="37">
        <v>92255.59</v>
      </c>
      <c r="D2028" s="37">
        <v>92255.59</v>
      </c>
      <c r="E2028" s="37">
        <v>92255.59</v>
      </c>
      <c r="F2028" s="37">
        <v>92255.59</v>
      </c>
      <c r="G2028" s="37">
        <v>92255.59</v>
      </c>
      <c r="H2028" s="37">
        <v>92255.59</v>
      </c>
      <c r="I2028" s="37">
        <v>92255.59</v>
      </c>
      <c r="J2028" s="37">
        <v>92255.59</v>
      </c>
      <c r="K2028" s="37">
        <v>92255.59</v>
      </c>
      <c r="L2028" s="37">
        <v>92255.59</v>
      </c>
      <c r="M2028" s="37">
        <v>92255.59</v>
      </c>
      <c r="N2028" s="37">
        <v>92255.59</v>
      </c>
      <c r="O2028" s="37">
        <v>92255.59</v>
      </c>
      <c r="P2028" s="37">
        <v>92255.59</v>
      </c>
      <c r="Q2028" s="37">
        <v>92255.59</v>
      </c>
      <c r="R2028" s="37">
        <v>92255.59</v>
      </c>
      <c r="S2028" s="37">
        <v>92255.59</v>
      </c>
    </row>
    <row r="2029" spans="2:19">
      <c r="B2029" s="6">
        <v>1991</v>
      </c>
      <c r="C2029" s="37">
        <v>171338.97</v>
      </c>
      <c r="D2029" s="37">
        <v>171338.97</v>
      </c>
      <c r="E2029" s="37">
        <v>171338.97</v>
      </c>
      <c r="F2029" s="37">
        <v>171338.97</v>
      </c>
      <c r="G2029" s="37">
        <v>171338.97</v>
      </c>
      <c r="H2029" s="37">
        <v>171338.97</v>
      </c>
      <c r="I2029" s="37">
        <v>171338.97</v>
      </c>
      <c r="J2029" s="37">
        <v>171338.97</v>
      </c>
      <c r="K2029" s="37">
        <v>171338.97</v>
      </c>
      <c r="L2029" s="37">
        <v>171338.97</v>
      </c>
      <c r="M2029" s="37">
        <v>171338.97</v>
      </c>
      <c r="N2029" s="37">
        <v>171338.97</v>
      </c>
      <c r="O2029" s="37">
        <v>171338.97</v>
      </c>
      <c r="P2029" s="37">
        <v>171338.97</v>
      </c>
      <c r="Q2029" s="37">
        <v>171338.97</v>
      </c>
      <c r="R2029" s="37">
        <v>171338.97</v>
      </c>
      <c r="S2029" s="37">
        <v>171338.97</v>
      </c>
    </row>
    <row r="2030" spans="2:19">
      <c r="B2030" s="6">
        <v>1990</v>
      </c>
      <c r="C2030" s="37">
        <v>101099.73</v>
      </c>
      <c r="D2030" s="37">
        <v>101099.73</v>
      </c>
      <c r="E2030" s="37">
        <v>101099.73</v>
      </c>
      <c r="F2030" s="37">
        <v>101099.73</v>
      </c>
      <c r="G2030" s="37">
        <v>101099.73</v>
      </c>
      <c r="H2030" s="37">
        <v>101099.73</v>
      </c>
      <c r="I2030" s="37">
        <v>101099.73</v>
      </c>
      <c r="J2030" s="37">
        <v>101099.73</v>
      </c>
      <c r="K2030" s="37">
        <v>101099.73</v>
      </c>
      <c r="L2030" s="37">
        <v>101099.73</v>
      </c>
      <c r="M2030" s="37">
        <v>101099.73</v>
      </c>
      <c r="N2030" s="37">
        <v>101099.73</v>
      </c>
      <c r="O2030" s="37">
        <v>101099.73</v>
      </c>
      <c r="P2030" s="37">
        <v>101099.73</v>
      </c>
      <c r="Q2030" s="37">
        <v>101099.73</v>
      </c>
      <c r="R2030" s="37">
        <v>101099.73</v>
      </c>
      <c r="S2030" s="37">
        <v>101099.73</v>
      </c>
    </row>
    <row r="2031" spans="2:19">
      <c r="B2031" s="6">
        <v>1989</v>
      </c>
      <c r="C2031" s="37">
        <v>102844.14</v>
      </c>
      <c r="D2031" s="37">
        <v>102844.14</v>
      </c>
      <c r="E2031" s="37">
        <v>102844.14</v>
      </c>
      <c r="F2031" s="37">
        <v>102844.14</v>
      </c>
      <c r="G2031" s="37">
        <v>102844.14</v>
      </c>
      <c r="H2031" s="37">
        <v>102844.14</v>
      </c>
      <c r="I2031" s="37">
        <v>102844.14</v>
      </c>
      <c r="J2031" s="37">
        <v>102844.14</v>
      </c>
      <c r="K2031" s="37">
        <v>102844.14</v>
      </c>
      <c r="L2031" s="37">
        <v>102844.14</v>
      </c>
      <c r="M2031" s="37">
        <v>102844.14</v>
      </c>
      <c r="N2031" s="37">
        <v>102844.14</v>
      </c>
      <c r="O2031" s="37">
        <v>102844.14</v>
      </c>
      <c r="P2031" s="37">
        <v>102844.14</v>
      </c>
      <c r="Q2031" s="37">
        <v>102844.14</v>
      </c>
      <c r="R2031" s="37">
        <v>102844.14</v>
      </c>
      <c r="S2031" s="37">
        <v>102844.14</v>
      </c>
    </row>
    <row r="2032" spans="2:19">
      <c r="B2032" s="6">
        <v>1988</v>
      </c>
      <c r="C2032" s="37">
        <v>35210.379999999997</v>
      </c>
      <c r="D2032" s="37">
        <v>35210.379999999997</v>
      </c>
      <c r="E2032" s="37">
        <v>35210.379999999997</v>
      </c>
      <c r="F2032" s="37">
        <v>35210.379999999997</v>
      </c>
      <c r="G2032" s="37">
        <v>35210.379999999997</v>
      </c>
      <c r="H2032" s="37">
        <v>35210.379999999997</v>
      </c>
      <c r="I2032" s="37">
        <v>35210.379999999997</v>
      </c>
      <c r="J2032" s="37">
        <v>35210.379999999997</v>
      </c>
      <c r="K2032" s="37">
        <v>35210.379999999997</v>
      </c>
      <c r="L2032" s="37">
        <v>35210.379999999997</v>
      </c>
      <c r="M2032" s="37">
        <v>35210.379999999997</v>
      </c>
      <c r="N2032" s="37">
        <v>35210.379999999997</v>
      </c>
      <c r="O2032" s="37">
        <v>35210.379999999997</v>
      </c>
      <c r="P2032" s="37">
        <v>35210.379999999997</v>
      </c>
      <c r="Q2032" s="37">
        <v>35210.379999999997</v>
      </c>
      <c r="R2032" s="37">
        <v>35210.379999999997</v>
      </c>
      <c r="S2032" s="37">
        <v>35210.379999999997</v>
      </c>
    </row>
    <row r="2033" spans="2:19">
      <c r="B2033" s="6">
        <v>1987</v>
      </c>
      <c r="C2033" s="37">
        <v>54872.55</v>
      </c>
      <c r="D2033" s="37">
        <v>54872.55</v>
      </c>
      <c r="E2033" s="37">
        <v>54872.55</v>
      </c>
      <c r="F2033" s="37">
        <v>54872.55</v>
      </c>
      <c r="G2033" s="37">
        <v>54872.55</v>
      </c>
      <c r="H2033" s="37">
        <v>54872.55</v>
      </c>
      <c r="I2033" s="37">
        <v>54872.55</v>
      </c>
      <c r="J2033" s="37">
        <v>54872.55</v>
      </c>
      <c r="K2033" s="37">
        <v>54872.55</v>
      </c>
      <c r="L2033" s="37">
        <v>54872.55</v>
      </c>
      <c r="M2033" s="37">
        <v>54872.55</v>
      </c>
      <c r="N2033" s="37">
        <v>54872.55</v>
      </c>
      <c r="O2033" s="37">
        <v>54872.55</v>
      </c>
      <c r="P2033" s="37">
        <v>54872.55</v>
      </c>
      <c r="Q2033" s="37">
        <v>54872.55</v>
      </c>
      <c r="R2033" s="37">
        <v>54872.55</v>
      </c>
      <c r="S2033" s="37">
        <v>54872.55</v>
      </c>
    </row>
    <row r="2034" spans="2:19">
      <c r="B2034" s="6">
        <v>1986</v>
      </c>
      <c r="C2034" s="37">
        <v>42361.19</v>
      </c>
      <c r="D2034" s="37">
        <v>42361.19</v>
      </c>
      <c r="E2034" s="37">
        <v>42361.19</v>
      </c>
      <c r="F2034" s="37">
        <v>42361.19</v>
      </c>
      <c r="G2034" s="37">
        <v>42361.19</v>
      </c>
      <c r="H2034" s="37">
        <v>42361.19</v>
      </c>
      <c r="I2034" s="37">
        <v>42361.19</v>
      </c>
      <c r="J2034" s="37">
        <v>42361.19</v>
      </c>
      <c r="K2034" s="37">
        <v>42361.19</v>
      </c>
      <c r="L2034" s="37">
        <v>42361.19</v>
      </c>
      <c r="M2034" s="37">
        <v>42361.19</v>
      </c>
      <c r="N2034" s="37">
        <v>42361.19</v>
      </c>
      <c r="O2034" s="37">
        <v>42361.19</v>
      </c>
      <c r="P2034" s="37">
        <v>42361.19</v>
      </c>
      <c r="Q2034" s="37">
        <v>42361.19</v>
      </c>
      <c r="R2034" s="37">
        <v>42361.19</v>
      </c>
      <c r="S2034" s="37">
        <v>42361.19</v>
      </c>
    </row>
    <row r="2035" spans="2:19">
      <c r="B2035" s="6">
        <v>1985</v>
      </c>
      <c r="C2035" s="37">
        <v>96624.98</v>
      </c>
      <c r="D2035" s="37">
        <v>96624.98</v>
      </c>
      <c r="E2035" s="37">
        <v>96624.98</v>
      </c>
      <c r="F2035" s="37">
        <v>96624.98</v>
      </c>
      <c r="G2035" s="37">
        <v>96624.98</v>
      </c>
      <c r="H2035" s="37">
        <v>96624.98</v>
      </c>
      <c r="I2035" s="37">
        <v>96624.98</v>
      </c>
      <c r="J2035" s="37">
        <v>96624.98</v>
      </c>
      <c r="K2035" s="37">
        <v>96624.98</v>
      </c>
      <c r="L2035" s="37">
        <v>96624.98</v>
      </c>
      <c r="M2035" s="37">
        <v>96624.98</v>
      </c>
      <c r="N2035" s="37">
        <v>96624.98</v>
      </c>
      <c r="O2035" s="37">
        <v>96624.98</v>
      </c>
      <c r="P2035" s="37">
        <v>96624.98</v>
      </c>
      <c r="Q2035" s="37">
        <v>96624.98</v>
      </c>
      <c r="R2035" s="37">
        <v>96624.98</v>
      </c>
      <c r="S2035" s="37">
        <v>96624.98</v>
      </c>
    </row>
    <row r="2036" spans="2:19">
      <c r="B2036" s="6">
        <v>1984</v>
      </c>
      <c r="C2036" s="37">
        <v>87172.19</v>
      </c>
      <c r="D2036" s="37">
        <v>87172.19</v>
      </c>
      <c r="E2036" s="37">
        <v>87172.19</v>
      </c>
      <c r="F2036" s="37">
        <v>87172.19</v>
      </c>
      <c r="G2036" s="37">
        <v>87172.19</v>
      </c>
      <c r="H2036" s="37">
        <v>87172.19</v>
      </c>
      <c r="I2036" s="37">
        <v>87172.19</v>
      </c>
      <c r="J2036" s="37">
        <v>87172.19</v>
      </c>
      <c r="K2036" s="37">
        <v>87172.19</v>
      </c>
      <c r="L2036" s="37">
        <v>87172.19</v>
      </c>
      <c r="M2036" s="37">
        <v>87172.19</v>
      </c>
      <c r="N2036" s="37">
        <v>87172.19</v>
      </c>
      <c r="O2036" s="37">
        <v>87172.19</v>
      </c>
      <c r="P2036" s="37">
        <v>87172.19</v>
      </c>
      <c r="Q2036" s="37">
        <v>87172.19</v>
      </c>
      <c r="R2036" s="37">
        <v>87172.19</v>
      </c>
      <c r="S2036" s="37">
        <v>87172.19</v>
      </c>
    </row>
    <row r="2037" spans="2:19">
      <c r="B2037" s="6">
        <v>1983</v>
      </c>
      <c r="C2037" s="37">
        <v>97929.94</v>
      </c>
      <c r="D2037" s="37">
        <v>97929.94</v>
      </c>
      <c r="E2037" s="37">
        <v>97929.94</v>
      </c>
      <c r="F2037" s="37">
        <v>97929.94</v>
      </c>
      <c r="G2037" s="37">
        <v>97929.94</v>
      </c>
      <c r="H2037" s="37">
        <v>97929.94</v>
      </c>
      <c r="I2037" s="37">
        <v>97929.94</v>
      </c>
      <c r="J2037" s="37">
        <v>97929.94</v>
      </c>
      <c r="K2037" s="37">
        <v>97929.94</v>
      </c>
      <c r="L2037" s="37">
        <v>97929.94</v>
      </c>
      <c r="M2037" s="37">
        <v>97929.94</v>
      </c>
      <c r="N2037" s="37">
        <v>97929.94</v>
      </c>
      <c r="O2037" s="37">
        <v>97929.94</v>
      </c>
      <c r="P2037" s="37">
        <v>97929.94</v>
      </c>
      <c r="Q2037" s="37">
        <v>97929.94</v>
      </c>
      <c r="R2037" s="37">
        <v>97929.94</v>
      </c>
      <c r="S2037" s="37">
        <v>97929.94</v>
      </c>
    </row>
    <row r="2038" spans="2:19">
      <c r="B2038" s="6">
        <v>1982</v>
      </c>
      <c r="C2038" s="37">
        <v>55840.35</v>
      </c>
      <c r="D2038" s="37">
        <v>55840.35</v>
      </c>
      <c r="E2038" s="37">
        <v>55840.35</v>
      </c>
      <c r="F2038" s="37">
        <v>55840.35</v>
      </c>
      <c r="G2038" s="37">
        <v>55840.35</v>
      </c>
      <c r="H2038" s="37">
        <v>55840.35</v>
      </c>
      <c r="I2038" s="37">
        <v>55840.35</v>
      </c>
      <c r="J2038" s="37">
        <v>55840.35</v>
      </c>
      <c r="K2038" s="37">
        <v>55840.35</v>
      </c>
      <c r="L2038" s="37">
        <v>55840.35</v>
      </c>
      <c r="M2038" s="37">
        <v>55840.35</v>
      </c>
      <c r="N2038" s="37">
        <v>55840.35</v>
      </c>
      <c r="O2038" s="37">
        <v>55840.35</v>
      </c>
      <c r="P2038" s="37">
        <v>55840.35</v>
      </c>
      <c r="Q2038" s="37">
        <v>55840.35</v>
      </c>
      <c r="R2038" s="37">
        <v>55840.35</v>
      </c>
      <c r="S2038" s="37">
        <v>55840.35</v>
      </c>
    </row>
    <row r="2039" spans="2:19">
      <c r="B2039" s="6">
        <v>1981</v>
      </c>
      <c r="C2039" s="37">
        <v>39653.599999999999</v>
      </c>
      <c r="D2039" s="37">
        <v>39653.599999999999</v>
      </c>
      <c r="E2039" s="37">
        <v>39653.599999999999</v>
      </c>
      <c r="F2039" s="37">
        <v>39653.599999999999</v>
      </c>
      <c r="G2039" s="37">
        <v>39653.599999999999</v>
      </c>
      <c r="H2039" s="37">
        <v>39653.599999999999</v>
      </c>
      <c r="I2039" s="37">
        <v>39653.599999999999</v>
      </c>
      <c r="J2039" s="37">
        <v>39653.599999999999</v>
      </c>
      <c r="K2039" s="37">
        <v>39653.599999999999</v>
      </c>
      <c r="L2039" s="37">
        <v>39653.599999999999</v>
      </c>
      <c r="M2039" s="37">
        <v>39653.599999999999</v>
      </c>
      <c r="N2039" s="37">
        <v>39653.599999999999</v>
      </c>
      <c r="O2039" s="37">
        <v>39653.599999999999</v>
      </c>
      <c r="P2039" s="37">
        <v>39653.599999999999</v>
      </c>
      <c r="Q2039" s="37">
        <v>39653.599999999999</v>
      </c>
      <c r="R2039" s="37">
        <v>39653.599999999999</v>
      </c>
      <c r="S2039" s="37">
        <v>39653.599999999999</v>
      </c>
    </row>
    <row r="2040" spans="2:19">
      <c r="B2040" s="6">
        <v>1980</v>
      </c>
      <c r="C2040" s="37">
        <v>115891.97</v>
      </c>
      <c r="D2040" s="37">
        <v>115891.97</v>
      </c>
      <c r="E2040" s="37">
        <v>115891.97</v>
      </c>
      <c r="F2040" s="37">
        <v>115891.97</v>
      </c>
      <c r="G2040" s="37">
        <v>115891.97</v>
      </c>
      <c r="H2040" s="37">
        <v>115891.97</v>
      </c>
      <c r="I2040" s="37">
        <v>115891.97</v>
      </c>
      <c r="J2040" s="37">
        <v>115891.97</v>
      </c>
      <c r="K2040" s="37">
        <v>115891.97</v>
      </c>
      <c r="L2040" s="37">
        <v>115891.97</v>
      </c>
      <c r="M2040" s="37">
        <v>115891.97</v>
      </c>
      <c r="N2040" s="37">
        <v>115891.97</v>
      </c>
      <c r="O2040" s="37">
        <v>115891.97</v>
      </c>
      <c r="P2040" s="37">
        <v>115891.97</v>
      </c>
      <c r="Q2040" s="37">
        <v>115891.97</v>
      </c>
      <c r="R2040" s="37">
        <v>115891.97</v>
      </c>
      <c r="S2040" s="37">
        <v>115891.97</v>
      </c>
    </row>
    <row r="2041" spans="2:19">
      <c r="B2041" s="6">
        <v>1979</v>
      </c>
      <c r="C2041" s="37">
        <v>684560.19</v>
      </c>
      <c r="D2041" s="37">
        <v>684560.19</v>
      </c>
      <c r="E2041" s="37">
        <v>684560.19</v>
      </c>
      <c r="F2041" s="37">
        <v>684560.19</v>
      </c>
      <c r="G2041" s="37">
        <v>684560.19</v>
      </c>
      <c r="H2041" s="37">
        <v>684560.19</v>
      </c>
      <c r="I2041" s="37">
        <v>684560.47</v>
      </c>
      <c r="J2041" s="37">
        <v>684560.47</v>
      </c>
      <c r="K2041" s="37">
        <v>684560.47</v>
      </c>
      <c r="L2041" s="37">
        <v>684560.47</v>
      </c>
      <c r="M2041" s="37">
        <v>684560.47</v>
      </c>
      <c r="N2041" s="37">
        <v>684560.47</v>
      </c>
      <c r="O2041" s="37">
        <v>684560.47</v>
      </c>
      <c r="P2041" s="37">
        <v>684560.47</v>
      </c>
      <c r="Q2041" s="37">
        <v>684560.47</v>
      </c>
      <c r="R2041" s="37">
        <v>684560.47</v>
      </c>
      <c r="S2041" s="37">
        <v>684560.47</v>
      </c>
    </row>
    <row r="2042" spans="2:19">
      <c r="B2042" s="6">
        <v>1978</v>
      </c>
      <c r="C2042" s="37">
        <v>91479.22</v>
      </c>
      <c r="D2042" s="37">
        <v>91479.22</v>
      </c>
      <c r="E2042" s="37">
        <v>91479.22</v>
      </c>
      <c r="F2042" s="37">
        <v>91479.22</v>
      </c>
      <c r="G2042" s="37">
        <v>91479.22</v>
      </c>
      <c r="H2042" s="37">
        <v>91479.22</v>
      </c>
      <c r="I2042" s="37">
        <v>91479.22</v>
      </c>
      <c r="J2042" s="37">
        <v>91479.22</v>
      </c>
      <c r="K2042" s="37">
        <v>91479.22</v>
      </c>
      <c r="L2042" s="37">
        <v>91479.22</v>
      </c>
      <c r="M2042" s="37">
        <v>91479.22</v>
      </c>
      <c r="N2042" s="37">
        <v>91479.22</v>
      </c>
      <c r="O2042" s="37">
        <v>91479.22</v>
      </c>
      <c r="P2042" s="37">
        <v>91479.22</v>
      </c>
      <c r="Q2042" s="37">
        <v>91479.22</v>
      </c>
      <c r="R2042" s="37">
        <v>91479.22</v>
      </c>
      <c r="S2042" s="37">
        <v>91479.22</v>
      </c>
    </row>
    <row r="2043" spans="2:19">
      <c r="B2043" s="6">
        <v>1977</v>
      </c>
      <c r="C2043" s="37">
        <v>74030.460000000006</v>
      </c>
      <c r="D2043" s="37">
        <v>74030.460000000006</v>
      </c>
      <c r="E2043" s="37">
        <v>74030.460000000006</v>
      </c>
      <c r="F2043" s="37">
        <v>74030.460000000006</v>
      </c>
      <c r="G2043" s="37">
        <v>74030.460000000006</v>
      </c>
      <c r="H2043" s="37">
        <v>74030.460000000006</v>
      </c>
      <c r="I2043" s="37">
        <v>74030.460000000006</v>
      </c>
      <c r="J2043" s="37">
        <v>74030.460000000006</v>
      </c>
      <c r="K2043" s="37">
        <v>74030.460000000006</v>
      </c>
      <c r="L2043" s="37">
        <v>74030.460000000006</v>
      </c>
      <c r="M2043" s="37">
        <v>74030.460000000006</v>
      </c>
      <c r="N2043" s="37">
        <v>74030.460000000006</v>
      </c>
      <c r="O2043" s="37">
        <v>74030.460000000006</v>
      </c>
      <c r="P2043" s="37">
        <v>74030.460000000006</v>
      </c>
      <c r="Q2043" s="37">
        <v>74030.460000000006</v>
      </c>
      <c r="R2043" s="37">
        <v>74030.460000000006</v>
      </c>
      <c r="S2043" s="37">
        <v>74030.460000000006</v>
      </c>
    </row>
    <row r="2044" spans="2:19">
      <c r="B2044" s="6">
        <v>1976</v>
      </c>
      <c r="C2044" s="37">
        <v>63374.39</v>
      </c>
      <c r="D2044" s="37">
        <v>63374.39</v>
      </c>
      <c r="E2044" s="37">
        <v>63374.39</v>
      </c>
      <c r="F2044" s="37">
        <v>63374.39</v>
      </c>
      <c r="G2044" s="37">
        <v>63374.39</v>
      </c>
      <c r="H2044" s="37">
        <v>63374.39</v>
      </c>
      <c r="I2044" s="37">
        <v>63374.39</v>
      </c>
      <c r="J2044" s="37">
        <v>63374.39</v>
      </c>
      <c r="K2044" s="37">
        <v>63374.39</v>
      </c>
      <c r="L2044" s="37">
        <v>63374.39</v>
      </c>
      <c r="M2044" s="37">
        <v>63374.39</v>
      </c>
      <c r="N2044" s="37">
        <v>63374.39</v>
      </c>
      <c r="O2044" s="37">
        <v>63374.39</v>
      </c>
      <c r="P2044" s="37">
        <v>63374.39</v>
      </c>
      <c r="Q2044" s="37">
        <v>63374.39</v>
      </c>
      <c r="R2044" s="37">
        <v>63374.39</v>
      </c>
      <c r="S2044" s="37">
        <v>63374.39</v>
      </c>
    </row>
    <row r="2045" spans="2:19">
      <c r="B2045" s="6">
        <v>1975</v>
      </c>
      <c r="C2045" s="37">
        <v>68079.44</v>
      </c>
      <c r="D2045" s="37">
        <v>68079.44</v>
      </c>
      <c r="E2045" s="37">
        <v>68079.44</v>
      </c>
      <c r="F2045" s="37">
        <v>68079.44</v>
      </c>
      <c r="G2045" s="37">
        <v>68079.44</v>
      </c>
      <c r="H2045" s="37">
        <v>68079.44</v>
      </c>
      <c r="I2045" s="37">
        <v>68079.44</v>
      </c>
      <c r="J2045" s="37">
        <v>68079.44</v>
      </c>
      <c r="K2045" s="37">
        <v>68079.44</v>
      </c>
      <c r="L2045" s="37">
        <v>68079.44</v>
      </c>
      <c r="M2045" s="37">
        <v>68079.44</v>
      </c>
      <c r="N2045" s="37">
        <v>68079.44</v>
      </c>
      <c r="O2045" s="37">
        <v>68079.44</v>
      </c>
      <c r="P2045" s="37">
        <v>68079.44</v>
      </c>
      <c r="Q2045" s="37">
        <v>68079.44</v>
      </c>
      <c r="R2045" s="37">
        <v>68079.44</v>
      </c>
      <c r="S2045" s="37">
        <v>68079.44</v>
      </c>
    </row>
    <row r="2046" spans="2:19">
      <c r="B2046" s="6">
        <v>1974</v>
      </c>
      <c r="C2046" s="37">
        <v>56917.84</v>
      </c>
      <c r="D2046" s="37">
        <v>56917.84</v>
      </c>
      <c r="E2046" s="37">
        <v>56917.84</v>
      </c>
      <c r="F2046" s="37">
        <v>56917.84</v>
      </c>
      <c r="G2046" s="37">
        <v>56917.84</v>
      </c>
      <c r="H2046" s="37">
        <v>56917.84</v>
      </c>
      <c r="I2046" s="37">
        <v>56917.84</v>
      </c>
      <c r="J2046" s="37">
        <v>56917.84</v>
      </c>
      <c r="K2046" s="37">
        <v>56917.84</v>
      </c>
      <c r="L2046" s="37">
        <v>56917.84</v>
      </c>
      <c r="M2046" s="37">
        <v>56917.84</v>
      </c>
      <c r="N2046" s="37">
        <v>56917.84</v>
      </c>
      <c r="O2046" s="37">
        <v>56917.84</v>
      </c>
      <c r="P2046" s="37">
        <v>56917.84</v>
      </c>
      <c r="Q2046" s="37">
        <v>56917.84</v>
      </c>
      <c r="R2046" s="37">
        <v>56917.84</v>
      </c>
      <c r="S2046" s="37">
        <v>56917.84</v>
      </c>
    </row>
    <row r="2047" spans="2:19">
      <c r="B2047" s="6">
        <v>1973</v>
      </c>
      <c r="C2047" s="37">
        <v>45553.39</v>
      </c>
      <c r="D2047" s="37">
        <v>45553.39</v>
      </c>
      <c r="E2047" s="37">
        <v>45553.39</v>
      </c>
      <c r="F2047" s="37">
        <v>45553.39</v>
      </c>
      <c r="G2047" s="37">
        <v>45553.39</v>
      </c>
      <c r="H2047" s="37">
        <v>45553.39</v>
      </c>
      <c r="I2047" s="37">
        <v>45553.39</v>
      </c>
      <c r="J2047" s="37">
        <v>45553.39</v>
      </c>
      <c r="K2047" s="37">
        <v>45553.39</v>
      </c>
      <c r="L2047" s="37">
        <v>45553.39</v>
      </c>
      <c r="M2047" s="37">
        <v>45553.39</v>
      </c>
      <c r="N2047" s="37">
        <v>45553.39</v>
      </c>
      <c r="O2047" s="37">
        <v>45553.39</v>
      </c>
      <c r="P2047" s="37">
        <v>45553.39</v>
      </c>
      <c r="Q2047" s="37">
        <v>45553.39</v>
      </c>
      <c r="R2047" s="37">
        <v>45553.39</v>
      </c>
      <c r="S2047" s="37">
        <v>45553.39</v>
      </c>
    </row>
    <row r="2048" spans="2:19">
      <c r="B2048" s="6">
        <v>1972</v>
      </c>
      <c r="C2048" s="37">
        <v>15889.99</v>
      </c>
      <c r="D2048" s="37">
        <v>15889.99</v>
      </c>
      <c r="E2048" s="37">
        <v>15889.99</v>
      </c>
      <c r="F2048" s="37">
        <v>15889.99</v>
      </c>
      <c r="G2048" s="37">
        <v>15889.99</v>
      </c>
      <c r="H2048" s="37">
        <v>15889.99</v>
      </c>
      <c r="I2048" s="37">
        <v>15889.99</v>
      </c>
      <c r="J2048" s="37">
        <v>15889.99</v>
      </c>
      <c r="K2048" s="37">
        <v>15889.99</v>
      </c>
      <c r="L2048" s="37">
        <v>15889.99</v>
      </c>
      <c r="M2048" s="37">
        <v>15889.99</v>
      </c>
      <c r="N2048" s="37">
        <v>15889.99</v>
      </c>
      <c r="O2048" s="37">
        <v>15889.99</v>
      </c>
      <c r="P2048" s="37">
        <v>15889.99</v>
      </c>
      <c r="Q2048" s="37">
        <v>15889.99</v>
      </c>
      <c r="R2048" s="37">
        <v>15889.99</v>
      </c>
      <c r="S2048" s="37">
        <v>15889.99</v>
      </c>
    </row>
    <row r="2049" spans="2:19">
      <c r="B2049" s="6">
        <v>1971</v>
      </c>
      <c r="C2049" s="37">
        <v>26728.99</v>
      </c>
      <c r="D2049" s="37">
        <v>26728.99</v>
      </c>
      <c r="E2049" s="37">
        <v>26728.99</v>
      </c>
      <c r="F2049" s="37">
        <v>26728.99</v>
      </c>
      <c r="G2049" s="37">
        <v>26728.99</v>
      </c>
      <c r="H2049" s="37">
        <v>26728.99</v>
      </c>
      <c r="I2049" s="37">
        <v>26728.99</v>
      </c>
      <c r="J2049" s="37">
        <v>26728.99</v>
      </c>
      <c r="K2049" s="37">
        <v>26728.99</v>
      </c>
      <c r="L2049" s="37">
        <v>26728.99</v>
      </c>
      <c r="M2049" s="37">
        <v>26728.99</v>
      </c>
      <c r="N2049" s="37">
        <v>26728.99</v>
      </c>
      <c r="O2049" s="37">
        <v>26728.99</v>
      </c>
      <c r="P2049" s="37">
        <v>26728.99</v>
      </c>
      <c r="Q2049" s="37">
        <v>26728.99</v>
      </c>
      <c r="R2049" s="37">
        <v>26728.99</v>
      </c>
      <c r="S2049" s="37">
        <v>26728.99</v>
      </c>
    </row>
    <row r="2050" spans="2:19">
      <c r="B2050" s="6">
        <v>1970</v>
      </c>
      <c r="C2050" s="37">
        <v>27931.13</v>
      </c>
      <c r="D2050" s="37">
        <v>27931.13</v>
      </c>
      <c r="E2050" s="37">
        <v>27931.13</v>
      </c>
      <c r="F2050" s="37">
        <v>27931.13</v>
      </c>
      <c r="G2050" s="37">
        <v>27931.13</v>
      </c>
      <c r="H2050" s="37">
        <v>27931.13</v>
      </c>
      <c r="I2050" s="37">
        <v>27931.13</v>
      </c>
      <c r="J2050" s="37">
        <v>27931.13</v>
      </c>
      <c r="K2050" s="37">
        <v>27931.13</v>
      </c>
      <c r="L2050" s="37">
        <v>27931.13</v>
      </c>
      <c r="M2050" s="37">
        <v>27931.13</v>
      </c>
      <c r="N2050" s="37">
        <v>27931.13</v>
      </c>
      <c r="O2050" s="37">
        <v>27931.13</v>
      </c>
      <c r="P2050" s="37">
        <v>27931.13</v>
      </c>
      <c r="Q2050" s="37">
        <v>27931.13</v>
      </c>
      <c r="R2050" s="37">
        <v>27931.13</v>
      </c>
      <c r="S2050" s="37">
        <v>27931.13</v>
      </c>
    </row>
    <row r="2051" spans="2:19">
      <c r="B2051" s="6">
        <v>1969</v>
      </c>
      <c r="C2051" s="37">
        <v>49198.99</v>
      </c>
      <c r="D2051" s="37">
        <v>49198.99</v>
      </c>
      <c r="E2051" s="37">
        <v>49198.99</v>
      </c>
      <c r="F2051" s="37">
        <v>49198.99</v>
      </c>
      <c r="G2051" s="37">
        <v>49198.99</v>
      </c>
      <c r="H2051" s="37">
        <v>49198.99</v>
      </c>
      <c r="I2051" s="37">
        <v>49198.99</v>
      </c>
      <c r="J2051" s="37">
        <v>49198.99</v>
      </c>
      <c r="K2051" s="37">
        <v>49198.99</v>
      </c>
      <c r="L2051" s="37">
        <v>49198.99</v>
      </c>
      <c r="M2051" s="37">
        <v>49198.99</v>
      </c>
      <c r="N2051" s="37">
        <v>49198.99</v>
      </c>
      <c r="O2051" s="37">
        <v>49198.99</v>
      </c>
      <c r="P2051" s="37">
        <v>49198.99</v>
      </c>
      <c r="Q2051" s="37">
        <v>49198.99</v>
      </c>
      <c r="R2051" s="37">
        <v>49198.99</v>
      </c>
      <c r="S2051" s="37">
        <v>49198.99</v>
      </c>
    </row>
    <row r="2052" spans="2:19">
      <c r="B2052" s="6">
        <v>1968</v>
      </c>
      <c r="C2052" s="37">
        <v>46831.91</v>
      </c>
      <c r="D2052" s="37">
        <v>46831.91</v>
      </c>
      <c r="E2052" s="37">
        <v>46831.91</v>
      </c>
      <c r="F2052" s="37">
        <v>46831.91</v>
      </c>
      <c r="G2052" s="37">
        <v>46831.91</v>
      </c>
      <c r="H2052" s="37">
        <v>46831.91</v>
      </c>
      <c r="I2052" s="37">
        <v>46831.91</v>
      </c>
      <c r="J2052" s="37">
        <v>46831.91</v>
      </c>
      <c r="K2052" s="37">
        <v>46831.91</v>
      </c>
      <c r="L2052" s="37">
        <v>46831.91</v>
      </c>
      <c r="M2052" s="37">
        <v>46831.91</v>
      </c>
      <c r="N2052" s="37">
        <v>46831.91</v>
      </c>
      <c r="O2052" s="37">
        <v>46831.91</v>
      </c>
      <c r="P2052" s="37">
        <v>46831.91</v>
      </c>
      <c r="Q2052" s="37">
        <v>46831.91</v>
      </c>
      <c r="R2052" s="37">
        <v>46831.91</v>
      </c>
      <c r="S2052" s="37">
        <v>46831.91</v>
      </c>
    </row>
    <row r="2053" spans="2:19">
      <c r="B2053" s="6">
        <v>1967</v>
      </c>
      <c r="C2053" s="37">
        <v>20182.55</v>
      </c>
      <c r="D2053" s="37">
        <v>20182.55</v>
      </c>
      <c r="E2053" s="37">
        <v>20182.55</v>
      </c>
      <c r="F2053" s="37">
        <v>20182.55</v>
      </c>
      <c r="G2053" s="37">
        <v>20182.55</v>
      </c>
      <c r="H2053" s="37">
        <v>20182.55</v>
      </c>
      <c r="I2053" s="37">
        <v>20182.55</v>
      </c>
      <c r="J2053" s="37">
        <v>20182.55</v>
      </c>
      <c r="K2053" s="37">
        <v>20182.55</v>
      </c>
      <c r="L2053" s="37">
        <v>20182.55</v>
      </c>
      <c r="M2053" s="37">
        <v>20182.55</v>
      </c>
      <c r="N2053" s="37">
        <v>20182.55</v>
      </c>
      <c r="O2053" s="37">
        <v>20182.55</v>
      </c>
      <c r="P2053" s="37">
        <v>20182.55</v>
      </c>
      <c r="Q2053" s="37">
        <v>20182.55</v>
      </c>
      <c r="R2053" s="37">
        <v>20182.55</v>
      </c>
      <c r="S2053" s="37">
        <v>20182.55</v>
      </c>
    </row>
    <row r="2054" spans="2:19">
      <c r="B2054" s="6">
        <v>1966</v>
      </c>
      <c r="C2054" s="37">
        <v>31098.76</v>
      </c>
      <c r="D2054" s="37">
        <v>31098.76</v>
      </c>
      <c r="E2054" s="37">
        <v>31098.76</v>
      </c>
      <c r="F2054" s="37">
        <v>31098.76</v>
      </c>
      <c r="G2054" s="37">
        <v>31098.76</v>
      </c>
      <c r="H2054" s="37">
        <v>31098.76</v>
      </c>
      <c r="I2054" s="37">
        <v>31098.76</v>
      </c>
      <c r="J2054" s="37">
        <v>31098.76</v>
      </c>
      <c r="K2054" s="37">
        <v>31098.76</v>
      </c>
      <c r="L2054" s="37">
        <v>31098.76</v>
      </c>
      <c r="M2054" s="37">
        <v>31098.76</v>
      </c>
      <c r="N2054" s="37">
        <v>31098.76</v>
      </c>
      <c r="O2054" s="37">
        <v>31098.76</v>
      </c>
      <c r="P2054" s="37">
        <v>31098.76</v>
      </c>
      <c r="Q2054" s="37">
        <v>31098.76</v>
      </c>
      <c r="R2054" s="37">
        <v>31098.76</v>
      </c>
      <c r="S2054" s="37">
        <v>31098.76</v>
      </c>
    </row>
    <row r="2055" spans="2:19">
      <c r="B2055" s="6">
        <v>1965</v>
      </c>
      <c r="C2055" s="37">
        <v>30053.34</v>
      </c>
      <c r="D2055" s="37">
        <v>30053.34</v>
      </c>
      <c r="E2055" s="37">
        <v>30053.34</v>
      </c>
      <c r="F2055" s="37">
        <v>30053.34</v>
      </c>
      <c r="G2055" s="37">
        <v>30053.34</v>
      </c>
      <c r="H2055" s="37">
        <v>30053.34</v>
      </c>
      <c r="I2055" s="37">
        <v>30053.34</v>
      </c>
      <c r="J2055" s="37">
        <v>30053.34</v>
      </c>
      <c r="K2055" s="37">
        <v>30053.34</v>
      </c>
      <c r="L2055" s="37">
        <v>30053.34</v>
      </c>
      <c r="M2055" s="37">
        <v>30053.34</v>
      </c>
      <c r="N2055" s="37">
        <v>30053.34</v>
      </c>
      <c r="O2055" s="37">
        <v>30053.34</v>
      </c>
      <c r="P2055" s="37">
        <v>30053.34</v>
      </c>
      <c r="Q2055" s="37">
        <v>30053.34</v>
      </c>
      <c r="R2055" s="37">
        <v>30053.34</v>
      </c>
      <c r="S2055" s="37">
        <v>30053.34</v>
      </c>
    </row>
    <row r="2056" spans="2:19">
      <c r="B2056" s="6">
        <v>1964</v>
      </c>
      <c r="C2056" s="37">
        <v>28626.26</v>
      </c>
      <c r="D2056" s="37">
        <v>28626.26</v>
      </c>
      <c r="E2056" s="37">
        <v>28626.26</v>
      </c>
      <c r="F2056" s="37">
        <v>28626.26</v>
      </c>
      <c r="G2056" s="37">
        <v>28626.26</v>
      </c>
      <c r="H2056" s="37">
        <v>28626.26</v>
      </c>
      <c r="I2056" s="37">
        <v>28626.26</v>
      </c>
      <c r="J2056" s="37">
        <v>28626.26</v>
      </c>
      <c r="K2056" s="37">
        <v>28626.26</v>
      </c>
      <c r="L2056" s="37">
        <v>28626.26</v>
      </c>
      <c r="M2056" s="37">
        <v>28626.26</v>
      </c>
      <c r="N2056" s="37">
        <v>28626.26</v>
      </c>
      <c r="O2056" s="37">
        <v>28626.26</v>
      </c>
      <c r="P2056" s="37">
        <v>28626.26</v>
      </c>
      <c r="Q2056" s="37">
        <v>28626.26</v>
      </c>
      <c r="R2056" s="37">
        <v>28626.26</v>
      </c>
      <c r="S2056" s="37">
        <v>28626.26</v>
      </c>
    </row>
    <row r="2057" spans="2:19">
      <c r="B2057" s="6">
        <v>1963</v>
      </c>
      <c r="C2057" s="37">
        <v>14407.41</v>
      </c>
      <c r="D2057" s="37">
        <v>14407.41</v>
      </c>
      <c r="E2057" s="37">
        <v>14407.41</v>
      </c>
      <c r="F2057" s="37">
        <v>14407.41</v>
      </c>
      <c r="G2057" s="37">
        <v>14407.41</v>
      </c>
      <c r="H2057" s="37">
        <v>14407.41</v>
      </c>
      <c r="I2057" s="37">
        <v>14407.41</v>
      </c>
      <c r="J2057" s="37">
        <v>14407.41</v>
      </c>
      <c r="K2057" s="37">
        <v>14407.41</v>
      </c>
      <c r="L2057" s="37">
        <v>14407.41</v>
      </c>
      <c r="M2057" s="37">
        <v>14407.41</v>
      </c>
      <c r="N2057" s="37">
        <v>14407.41</v>
      </c>
      <c r="O2057" s="37">
        <v>14407.41</v>
      </c>
      <c r="P2057" s="37">
        <v>14407.41</v>
      </c>
      <c r="Q2057" s="37">
        <v>14407.41</v>
      </c>
      <c r="R2057" s="37">
        <v>14407.41</v>
      </c>
      <c r="S2057" s="37">
        <v>14407.41</v>
      </c>
    </row>
    <row r="2058" spans="2:19">
      <c r="B2058" s="6">
        <v>1962</v>
      </c>
      <c r="C2058" s="37">
        <v>30419.77</v>
      </c>
      <c r="D2058" s="37">
        <v>30419.77</v>
      </c>
      <c r="E2058" s="37">
        <v>30419.77</v>
      </c>
      <c r="F2058" s="37">
        <v>30419.77</v>
      </c>
      <c r="G2058" s="37">
        <v>30419.77</v>
      </c>
      <c r="H2058" s="37">
        <v>30419.77</v>
      </c>
      <c r="I2058" s="37">
        <v>30419.77</v>
      </c>
      <c r="J2058" s="37">
        <v>30419.77</v>
      </c>
      <c r="K2058" s="37">
        <v>30419.77</v>
      </c>
      <c r="L2058" s="37">
        <v>30419.77</v>
      </c>
      <c r="M2058" s="37">
        <v>30419.77</v>
      </c>
      <c r="N2058" s="37">
        <v>30419.77</v>
      </c>
      <c r="O2058" s="37">
        <v>30419.77</v>
      </c>
      <c r="P2058" s="37">
        <v>30419.77</v>
      </c>
      <c r="Q2058" s="37">
        <v>30419.77</v>
      </c>
      <c r="R2058" s="37">
        <v>30419.77</v>
      </c>
      <c r="S2058" s="37">
        <v>30419.77</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3905301.3100000005</v>
      </c>
      <c r="D2091" s="8">
        <f>SUM(D2013:D2090)</f>
        <v>4136575.3100000005</v>
      </c>
      <c r="E2091" s="8">
        <f>SUM(E2012:E2090)</f>
        <v>4425228.3100000005</v>
      </c>
      <c r="F2091" s="8">
        <f>SUM(F2011:F2090)</f>
        <v>4875579.3099999996</v>
      </c>
      <c r="G2091" s="8">
        <f>SUM(G2010:G2090)</f>
        <v>5491429.3099999996</v>
      </c>
      <c r="H2091" s="8">
        <f>SUM(H2004:H2090)</f>
        <v>5918351.3099999977</v>
      </c>
      <c r="I2091" s="8">
        <f>SUM(I2004:I2090)</f>
        <v>6126401.0899999989</v>
      </c>
      <c r="J2091" s="8">
        <f t="shared" ref="J2091" si="38">SUM(J2004:J2090)</f>
        <v>6225551.1199999992</v>
      </c>
      <c r="K2091" s="8">
        <f>SUM(K2004:K2090)</f>
        <v>6419530.5199999996</v>
      </c>
      <c r="L2091" s="8">
        <f t="shared" ref="L2091" si="39">SUM(L2004:L2090)</f>
        <v>6512540.7599999988</v>
      </c>
      <c r="M2091" s="8">
        <f>SUM(M2004:M2090)</f>
        <v>6763630.5399999991</v>
      </c>
      <c r="N2091" s="11">
        <f>SUM(N1999:N2090)</f>
        <v>6913548.7799999993</v>
      </c>
      <c r="O2091" s="11">
        <f>SUM(O1999:O2090)</f>
        <v>7059808.2399999993</v>
      </c>
      <c r="P2091" s="11">
        <f>SUM(P1999:P2090)</f>
        <v>7287824.9999999991</v>
      </c>
      <c r="Q2091" s="11">
        <f>SUM(Q1999:Q2090)</f>
        <v>7500819.0899999989</v>
      </c>
      <c r="R2091" s="11">
        <f>SUM(R1998:R2090)</f>
        <v>7842955.7199999997</v>
      </c>
      <c r="S2091" s="11">
        <f>SUM(S1998:S2090)</f>
        <v>8120304.4799999995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123"/>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123"/>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123"/>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123"/>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123"/>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123"/>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123"/>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123"/>
      <c r="D2105" s="36"/>
      <c r="E2105" s="36"/>
      <c r="F2105" s="36"/>
      <c r="G2105" s="37">
        <v>6888.02</v>
      </c>
      <c r="H2105" s="37">
        <v>6888.02</v>
      </c>
      <c r="I2105" s="37">
        <v>6888.02</v>
      </c>
      <c r="J2105" s="37">
        <v>6888.02</v>
      </c>
      <c r="K2105" s="37">
        <v>6888.02</v>
      </c>
      <c r="L2105" s="37">
        <v>6888.02</v>
      </c>
      <c r="M2105" s="37">
        <v>6888.02</v>
      </c>
      <c r="N2105" s="37">
        <v>6888.02</v>
      </c>
      <c r="O2105" s="37">
        <v>6888.02</v>
      </c>
      <c r="P2105" s="37">
        <v>6888.02</v>
      </c>
      <c r="Q2105" s="37">
        <v>6888.02</v>
      </c>
      <c r="R2105" s="37">
        <v>6888.02</v>
      </c>
      <c r="S2105" s="37">
        <v>6888.02</v>
      </c>
    </row>
    <row r="2106" spans="1:19">
      <c r="B2106" s="6">
        <v>2009</v>
      </c>
      <c r="C2106" s="123"/>
      <c r="D2106" s="36"/>
      <c r="E2106" s="36"/>
      <c r="F2106" s="37">
        <v>7133.03</v>
      </c>
      <c r="G2106" s="37">
        <v>7133.03</v>
      </c>
      <c r="H2106" s="37">
        <v>7133.03</v>
      </c>
      <c r="I2106" s="37">
        <v>7133.03</v>
      </c>
      <c r="J2106" s="37">
        <v>7133.03</v>
      </c>
      <c r="K2106" s="37">
        <v>7133.03</v>
      </c>
      <c r="L2106" s="37">
        <v>7133.03</v>
      </c>
      <c r="M2106" s="37">
        <v>7133.03</v>
      </c>
      <c r="N2106" s="37">
        <v>7133.03</v>
      </c>
      <c r="O2106" s="37">
        <v>7133.03</v>
      </c>
      <c r="P2106" s="37">
        <v>7133.03</v>
      </c>
      <c r="Q2106" s="37">
        <v>7133.03</v>
      </c>
      <c r="R2106" s="37">
        <v>7133.03</v>
      </c>
      <c r="S2106" s="37">
        <v>7133.03</v>
      </c>
    </row>
    <row r="2107" spans="1:19">
      <c r="B2107" s="6">
        <v>2008</v>
      </c>
      <c r="C2107" s="123"/>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123"/>
      <c r="D2108" s="37">
        <v>8315.92</v>
      </c>
      <c r="E2108" s="37">
        <v>8315.92</v>
      </c>
      <c r="F2108" s="37">
        <v>8315.92</v>
      </c>
      <c r="G2108" s="37">
        <v>8315.92</v>
      </c>
      <c r="H2108" s="37">
        <v>8315.92</v>
      </c>
      <c r="I2108" s="37">
        <v>8315.92</v>
      </c>
      <c r="J2108" s="37">
        <v>8315.92</v>
      </c>
      <c r="K2108" s="37">
        <v>8315.92</v>
      </c>
      <c r="L2108" s="37">
        <v>8315.92</v>
      </c>
      <c r="M2108" s="37">
        <v>8315.92</v>
      </c>
      <c r="N2108" s="37">
        <v>8315.92</v>
      </c>
      <c r="O2108" s="37">
        <v>8315.92</v>
      </c>
      <c r="P2108" s="37">
        <v>8315.92</v>
      </c>
      <c r="Q2108" s="37">
        <v>8315.92</v>
      </c>
      <c r="R2108" s="37">
        <v>8315.92</v>
      </c>
      <c r="S2108" s="37">
        <v>8315.92</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6045.3</v>
      </c>
      <c r="D2110" s="37">
        <v>6045.3</v>
      </c>
      <c r="E2110" s="37">
        <v>6045.3</v>
      </c>
      <c r="F2110" s="37">
        <v>6045.3</v>
      </c>
      <c r="G2110" s="37">
        <v>6045.3</v>
      </c>
      <c r="H2110" s="37">
        <v>6045.3</v>
      </c>
      <c r="I2110" s="37">
        <v>6045.3</v>
      </c>
      <c r="J2110" s="37">
        <v>6045.3</v>
      </c>
      <c r="K2110" s="37">
        <v>6045.3</v>
      </c>
      <c r="L2110" s="37">
        <v>6045.3</v>
      </c>
      <c r="M2110" s="37">
        <v>6045.3</v>
      </c>
      <c r="N2110" s="37">
        <v>6045.3</v>
      </c>
      <c r="O2110" s="37">
        <v>6045.3</v>
      </c>
      <c r="P2110" s="37">
        <v>6045.3</v>
      </c>
      <c r="Q2110" s="37">
        <v>6045.3</v>
      </c>
      <c r="R2110" s="37">
        <v>6045.3</v>
      </c>
      <c r="S2110" s="37">
        <v>6045.3</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4382.1899999999996</v>
      </c>
      <c r="D2112" s="37">
        <v>4382.1899999999996</v>
      </c>
      <c r="E2112" s="37">
        <v>4382.1899999999996</v>
      </c>
      <c r="F2112" s="37">
        <v>4382.1899999999996</v>
      </c>
      <c r="G2112" s="37">
        <v>4382.1899999999996</v>
      </c>
      <c r="H2112" s="37">
        <v>4382.1899999999996</v>
      </c>
      <c r="I2112" s="37">
        <v>4382.1899999999996</v>
      </c>
      <c r="J2112" s="37">
        <v>4382.1899999999996</v>
      </c>
      <c r="K2112" s="37">
        <v>4382.1899999999996</v>
      </c>
      <c r="L2112" s="37">
        <v>4382.1899999999996</v>
      </c>
      <c r="M2112" s="37">
        <v>4382.1899999999996</v>
      </c>
      <c r="N2112" s="37">
        <v>4382.1899999999996</v>
      </c>
      <c r="O2112" s="37">
        <v>4382.1899999999996</v>
      </c>
      <c r="P2112" s="37">
        <v>4382.1899999999996</v>
      </c>
      <c r="Q2112" s="37">
        <v>4382.1899999999996</v>
      </c>
      <c r="R2112" s="37">
        <v>4382.1899999999996</v>
      </c>
      <c r="S2112" s="37">
        <v>4382.1899999999996</v>
      </c>
    </row>
    <row r="2113" spans="2:19">
      <c r="B2113" s="6">
        <v>2002</v>
      </c>
      <c r="C2113" s="37">
        <v>3975.83</v>
      </c>
      <c r="D2113" s="37">
        <v>3975.83</v>
      </c>
      <c r="E2113" s="37">
        <v>3975.83</v>
      </c>
      <c r="F2113" s="37">
        <v>3975.83</v>
      </c>
      <c r="G2113" s="37">
        <v>3975.83</v>
      </c>
      <c r="H2113" s="37">
        <v>3975.83</v>
      </c>
      <c r="I2113" s="37">
        <v>3975.83</v>
      </c>
      <c r="J2113" s="37">
        <v>3975.83</v>
      </c>
      <c r="K2113" s="37">
        <v>3975.83</v>
      </c>
      <c r="L2113" s="37">
        <v>3975.83</v>
      </c>
      <c r="M2113" s="37">
        <v>3975.83</v>
      </c>
      <c r="N2113" s="37">
        <v>3975.83</v>
      </c>
      <c r="O2113" s="37">
        <v>3975.83</v>
      </c>
      <c r="P2113" s="37">
        <v>3975.83</v>
      </c>
      <c r="Q2113" s="37">
        <v>3975.83</v>
      </c>
      <c r="R2113" s="37">
        <v>3975.83</v>
      </c>
      <c r="S2113" s="37">
        <v>3975.83</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23692.61</v>
      </c>
      <c r="D2116" s="37">
        <v>23692.61</v>
      </c>
      <c r="E2116" s="37">
        <v>23692.61</v>
      </c>
      <c r="F2116" s="37">
        <v>23692.61</v>
      </c>
      <c r="G2116" s="37">
        <v>23692.61</v>
      </c>
      <c r="H2116" s="37">
        <v>23692.61</v>
      </c>
      <c r="I2116" s="37">
        <v>23692.61</v>
      </c>
      <c r="J2116" s="37">
        <v>23692.61</v>
      </c>
      <c r="K2116" s="37">
        <v>23692.61</v>
      </c>
      <c r="L2116" s="37">
        <v>23692.61</v>
      </c>
      <c r="M2116" s="37">
        <v>23692.61</v>
      </c>
      <c r="N2116" s="37">
        <v>23692.61</v>
      </c>
      <c r="O2116" s="37">
        <v>23692.61</v>
      </c>
      <c r="P2116" s="37">
        <v>23692.61</v>
      </c>
      <c r="Q2116" s="37">
        <v>23692.61</v>
      </c>
      <c r="R2116" s="37">
        <v>23692.61</v>
      </c>
      <c r="S2116" s="37">
        <v>23692.61</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7198.38</v>
      </c>
      <c r="D2118" s="37">
        <v>7198.38</v>
      </c>
      <c r="E2118" s="37">
        <v>7198.38</v>
      </c>
      <c r="F2118" s="37">
        <v>7198.38</v>
      </c>
      <c r="G2118" s="37">
        <v>7198.38</v>
      </c>
      <c r="H2118" s="37">
        <v>7198.38</v>
      </c>
      <c r="I2118" s="37">
        <v>7198.38</v>
      </c>
      <c r="J2118" s="37">
        <v>7198.38</v>
      </c>
      <c r="K2118" s="37">
        <v>7198.38</v>
      </c>
      <c r="L2118" s="37">
        <v>7198.38</v>
      </c>
      <c r="M2118" s="37">
        <v>7198.38</v>
      </c>
      <c r="N2118" s="37">
        <v>7198.38</v>
      </c>
      <c r="O2118" s="37">
        <v>7198.38</v>
      </c>
      <c r="P2118" s="37">
        <v>7198.38</v>
      </c>
      <c r="Q2118" s="37">
        <v>7198.38</v>
      </c>
      <c r="R2118" s="37">
        <v>7198.38</v>
      </c>
      <c r="S2118" s="37">
        <v>7198.38</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9121.27</v>
      </c>
      <c r="D2121" s="37">
        <v>9121.27</v>
      </c>
      <c r="E2121" s="37">
        <v>9121.27</v>
      </c>
      <c r="F2121" s="37">
        <v>9121.27</v>
      </c>
      <c r="G2121" s="37">
        <v>9121.27</v>
      </c>
      <c r="H2121" s="37">
        <v>9121.27</v>
      </c>
      <c r="I2121" s="37">
        <v>9120.93</v>
      </c>
      <c r="J2121" s="37">
        <v>9120.93</v>
      </c>
      <c r="K2121" s="37">
        <v>9120.93</v>
      </c>
      <c r="L2121" s="37">
        <v>9120.93</v>
      </c>
      <c r="M2121" s="37">
        <v>9120.93</v>
      </c>
      <c r="N2121" s="37">
        <v>9120.93</v>
      </c>
      <c r="O2121" s="37">
        <v>9120.93</v>
      </c>
      <c r="P2121" s="37">
        <v>9120.93</v>
      </c>
      <c r="Q2121" s="37">
        <v>9120.93</v>
      </c>
      <c r="R2121" s="37">
        <v>9120.93</v>
      </c>
      <c r="S2121" s="37">
        <v>9120.93</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2680.58</v>
      </c>
      <c r="D2123" s="37">
        <v>2680.58</v>
      </c>
      <c r="E2123" s="37">
        <v>2680.58</v>
      </c>
      <c r="F2123" s="37">
        <v>2680.58</v>
      </c>
      <c r="G2123" s="37">
        <v>2680.58</v>
      </c>
      <c r="H2123" s="37">
        <v>2680.58</v>
      </c>
      <c r="I2123" s="37">
        <v>2680.58</v>
      </c>
      <c r="J2123" s="37">
        <v>2680.58</v>
      </c>
      <c r="K2123" s="37">
        <v>2680.58</v>
      </c>
      <c r="L2123" s="37">
        <v>2680.58</v>
      </c>
      <c r="M2123" s="37">
        <v>2680.58</v>
      </c>
      <c r="N2123" s="37">
        <v>2680.58</v>
      </c>
      <c r="O2123" s="37">
        <v>2680.58</v>
      </c>
      <c r="P2123" s="37">
        <v>2680.58</v>
      </c>
      <c r="Q2123" s="37">
        <v>2680.58</v>
      </c>
      <c r="R2123" s="37">
        <v>2680.58</v>
      </c>
      <c r="S2123" s="37">
        <v>2680.58</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9246.27</v>
      </c>
      <c r="D2125" s="37">
        <v>9246.27</v>
      </c>
      <c r="E2125" s="37">
        <v>9246.27</v>
      </c>
      <c r="F2125" s="37">
        <v>9246.27</v>
      </c>
      <c r="G2125" s="37">
        <v>9246.27</v>
      </c>
      <c r="H2125" s="37">
        <v>9246.27</v>
      </c>
      <c r="I2125" s="37">
        <v>9246.27</v>
      </c>
      <c r="J2125" s="37">
        <v>9246.27</v>
      </c>
      <c r="K2125" s="37">
        <v>9246.27</v>
      </c>
      <c r="L2125" s="37">
        <v>9246.27</v>
      </c>
      <c r="M2125" s="37">
        <v>9246.27</v>
      </c>
      <c r="N2125" s="37">
        <v>9246.27</v>
      </c>
      <c r="O2125" s="37">
        <v>9246.27</v>
      </c>
      <c r="P2125" s="37">
        <v>9246.27</v>
      </c>
      <c r="Q2125" s="37">
        <v>9246.27</v>
      </c>
      <c r="R2125" s="37">
        <v>9246.27</v>
      </c>
      <c r="S2125" s="37">
        <v>9246.27</v>
      </c>
    </row>
    <row r="2126" spans="2:19">
      <c r="B2126" s="6">
        <v>1989</v>
      </c>
      <c r="C2126" s="37">
        <v>8095.25</v>
      </c>
      <c r="D2126" s="37">
        <v>8095.25</v>
      </c>
      <c r="E2126" s="37">
        <v>8095.25</v>
      </c>
      <c r="F2126" s="37">
        <v>8095.25</v>
      </c>
      <c r="G2126" s="37">
        <v>8095.25</v>
      </c>
      <c r="H2126" s="37">
        <v>8095.25</v>
      </c>
      <c r="I2126" s="37">
        <v>8095.25</v>
      </c>
      <c r="J2126" s="37">
        <v>8095.25</v>
      </c>
      <c r="K2126" s="37">
        <v>8095.25</v>
      </c>
      <c r="L2126" s="37">
        <v>8095.25</v>
      </c>
      <c r="M2126" s="37">
        <v>8095.25</v>
      </c>
      <c r="N2126" s="37">
        <v>8095.25</v>
      </c>
      <c r="O2126" s="37">
        <v>8095.25</v>
      </c>
      <c r="P2126" s="37">
        <v>8095.25</v>
      </c>
      <c r="Q2126" s="37">
        <v>8095.25</v>
      </c>
      <c r="R2126" s="37">
        <v>8095.25</v>
      </c>
      <c r="S2126" s="37">
        <v>8095.25</v>
      </c>
    </row>
    <row r="2127" spans="2:19">
      <c r="B2127" s="6">
        <v>1988</v>
      </c>
      <c r="C2127" s="37">
        <v>6000.8</v>
      </c>
      <c r="D2127" s="37">
        <v>6000.8</v>
      </c>
      <c r="E2127" s="37">
        <v>6000.8</v>
      </c>
      <c r="F2127" s="37">
        <v>6000.8</v>
      </c>
      <c r="G2127" s="37">
        <v>6000.8</v>
      </c>
      <c r="H2127" s="37">
        <v>6000.8</v>
      </c>
      <c r="I2127" s="37">
        <v>6000.8</v>
      </c>
      <c r="J2127" s="37">
        <v>6000.8</v>
      </c>
      <c r="K2127" s="37">
        <v>6000.8</v>
      </c>
      <c r="L2127" s="37">
        <v>6000.8</v>
      </c>
      <c r="M2127" s="37">
        <v>6000.8</v>
      </c>
      <c r="N2127" s="37">
        <v>6000.8</v>
      </c>
      <c r="O2127" s="37">
        <v>6000.8</v>
      </c>
      <c r="P2127" s="37">
        <v>6000.8</v>
      </c>
      <c r="Q2127" s="37">
        <v>6000.8</v>
      </c>
      <c r="R2127" s="37">
        <v>6000.8</v>
      </c>
      <c r="S2127" s="37">
        <v>6000.8</v>
      </c>
    </row>
    <row r="2128" spans="2:19">
      <c r="B2128" s="6">
        <v>1987</v>
      </c>
      <c r="C2128" s="37">
        <v>11584.95</v>
      </c>
      <c r="D2128" s="37">
        <v>11584.95</v>
      </c>
      <c r="E2128" s="37">
        <v>11584.95</v>
      </c>
      <c r="F2128" s="37">
        <v>11584.95</v>
      </c>
      <c r="G2128" s="37">
        <v>11584.95</v>
      </c>
      <c r="H2128" s="37">
        <v>11584.95</v>
      </c>
      <c r="I2128" s="37">
        <v>11584.95</v>
      </c>
      <c r="J2128" s="37">
        <v>11584.95</v>
      </c>
      <c r="K2128" s="37">
        <v>11584.95</v>
      </c>
      <c r="L2128" s="37">
        <v>11584.95</v>
      </c>
      <c r="M2128" s="37">
        <v>11584.95</v>
      </c>
      <c r="N2128" s="37">
        <v>11584.95</v>
      </c>
      <c r="O2128" s="37">
        <v>11584.95</v>
      </c>
      <c r="P2128" s="37">
        <v>11584.95</v>
      </c>
      <c r="Q2128" s="37">
        <v>11584.95</v>
      </c>
      <c r="R2128" s="37">
        <v>11584.95</v>
      </c>
      <c r="S2128" s="37">
        <v>11584.95</v>
      </c>
    </row>
    <row r="2129" spans="2:19">
      <c r="B2129" s="6">
        <v>1986</v>
      </c>
      <c r="C2129" s="37">
        <v>25583.11</v>
      </c>
      <c r="D2129" s="37">
        <v>25583.11</v>
      </c>
      <c r="E2129" s="37">
        <v>25583.11</v>
      </c>
      <c r="F2129" s="37">
        <v>25583.11</v>
      </c>
      <c r="G2129" s="37">
        <v>25583.11</v>
      </c>
      <c r="H2129" s="37">
        <v>25583.11</v>
      </c>
      <c r="I2129" s="37">
        <v>25583.11</v>
      </c>
      <c r="J2129" s="37">
        <v>25583.11</v>
      </c>
      <c r="K2129" s="37">
        <v>25583.11</v>
      </c>
      <c r="L2129" s="37">
        <v>25583.11</v>
      </c>
      <c r="M2129" s="37">
        <v>25583.11</v>
      </c>
      <c r="N2129" s="37">
        <v>25583.11</v>
      </c>
      <c r="O2129" s="37">
        <v>25583.11</v>
      </c>
      <c r="P2129" s="37">
        <v>25583.11</v>
      </c>
      <c r="Q2129" s="37">
        <v>25583.11</v>
      </c>
      <c r="R2129" s="37">
        <v>25583.11</v>
      </c>
      <c r="S2129" s="37">
        <v>25583.11</v>
      </c>
    </row>
    <row r="2130" spans="2:19">
      <c r="B2130" s="6">
        <v>1985</v>
      </c>
      <c r="C2130" s="37">
        <v>13911.59</v>
      </c>
      <c r="D2130" s="37">
        <v>13911.59</v>
      </c>
      <c r="E2130" s="37">
        <v>13911.59</v>
      </c>
      <c r="F2130" s="37">
        <v>13911.59</v>
      </c>
      <c r="G2130" s="37">
        <v>13911.59</v>
      </c>
      <c r="H2130" s="37">
        <v>13911.59</v>
      </c>
      <c r="I2130" s="37">
        <v>13911.59</v>
      </c>
      <c r="J2130" s="37">
        <v>13911.59</v>
      </c>
      <c r="K2130" s="37">
        <v>13911.59</v>
      </c>
      <c r="L2130" s="37">
        <v>13911.59</v>
      </c>
      <c r="M2130" s="37">
        <v>13911.59</v>
      </c>
      <c r="N2130" s="37">
        <v>13911.59</v>
      </c>
      <c r="O2130" s="37">
        <v>13911.59</v>
      </c>
      <c r="P2130" s="37">
        <v>13911.59</v>
      </c>
      <c r="Q2130" s="37">
        <v>13911.59</v>
      </c>
      <c r="R2130" s="37">
        <v>13911.59</v>
      </c>
      <c r="S2130" s="37">
        <v>13911.59</v>
      </c>
    </row>
    <row r="2131" spans="2:19">
      <c r="B2131" s="6">
        <v>1984</v>
      </c>
      <c r="C2131" s="37">
        <v>11150.38</v>
      </c>
      <c r="D2131" s="37">
        <v>11150.38</v>
      </c>
      <c r="E2131" s="37">
        <v>11150.38</v>
      </c>
      <c r="F2131" s="37">
        <v>11150.38</v>
      </c>
      <c r="G2131" s="37">
        <v>11150.38</v>
      </c>
      <c r="H2131" s="37">
        <v>11150.38</v>
      </c>
      <c r="I2131" s="37">
        <v>11150.38</v>
      </c>
      <c r="J2131" s="37">
        <v>11150.38</v>
      </c>
      <c r="K2131" s="37">
        <v>11150.38</v>
      </c>
      <c r="L2131" s="37">
        <v>11150.38</v>
      </c>
      <c r="M2131" s="37">
        <v>11150.38</v>
      </c>
      <c r="N2131" s="37">
        <v>11150.38</v>
      </c>
      <c r="O2131" s="37">
        <v>11150.38</v>
      </c>
      <c r="P2131" s="37">
        <v>11150.38</v>
      </c>
      <c r="Q2131" s="37">
        <v>11150.38</v>
      </c>
      <c r="R2131" s="37">
        <v>11150.38</v>
      </c>
      <c r="S2131" s="37">
        <v>11150.38</v>
      </c>
    </row>
    <row r="2132" spans="2:19">
      <c r="B2132" s="6">
        <v>1983</v>
      </c>
      <c r="C2132" s="37">
        <v>4273.33</v>
      </c>
      <c r="D2132" s="37">
        <v>4273.33</v>
      </c>
      <c r="E2132" s="37">
        <v>4273.33</v>
      </c>
      <c r="F2132" s="37">
        <v>4273.33</v>
      </c>
      <c r="G2132" s="37">
        <v>4273.33</v>
      </c>
      <c r="H2132" s="37">
        <v>4273.33</v>
      </c>
      <c r="I2132" s="37">
        <v>4273.33</v>
      </c>
      <c r="J2132" s="37">
        <v>4273.33</v>
      </c>
      <c r="K2132" s="37">
        <v>4273.33</v>
      </c>
      <c r="L2132" s="37">
        <v>4273.33</v>
      </c>
      <c r="M2132" s="37">
        <v>4273.33</v>
      </c>
      <c r="N2132" s="37">
        <v>4273.33</v>
      </c>
      <c r="O2132" s="37">
        <v>4273.33</v>
      </c>
      <c r="P2132" s="37">
        <v>4273.33</v>
      </c>
      <c r="Q2132" s="37">
        <v>4273.33</v>
      </c>
      <c r="R2132" s="37">
        <v>4273.33</v>
      </c>
      <c r="S2132" s="37">
        <v>4273.33</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16468.099999999999</v>
      </c>
      <c r="D2134" s="37">
        <v>16468.099999999999</v>
      </c>
      <c r="E2134" s="37">
        <v>16468.099999999999</v>
      </c>
      <c r="F2134" s="37">
        <v>16468.099999999999</v>
      </c>
      <c r="G2134" s="37">
        <v>16468.099999999999</v>
      </c>
      <c r="H2134" s="37">
        <v>16468.099999999999</v>
      </c>
      <c r="I2134" s="37">
        <v>16468.099999999999</v>
      </c>
      <c r="J2134" s="37">
        <v>16468.099999999999</v>
      </c>
      <c r="K2134" s="37">
        <v>16468.099999999999</v>
      </c>
      <c r="L2134" s="37">
        <v>16468.099999999999</v>
      </c>
      <c r="M2134" s="37">
        <v>16468.099999999999</v>
      </c>
      <c r="N2134" s="37">
        <v>16468.099999999999</v>
      </c>
      <c r="O2134" s="37">
        <v>16468.099999999999</v>
      </c>
      <c r="P2134" s="37">
        <v>16468.099999999999</v>
      </c>
      <c r="Q2134" s="37">
        <v>16468.099999999999</v>
      </c>
      <c r="R2134" s="37">
        <v>16468.099999999999</v>
      </c>
      <c r="S2134" s="37">
        <v>16468.099999999999</v>
      </c>
    </row>
    <row r="2135" spans="2:19">
      <c r="B2135" s="6">
        <v>1980</v>
      </c>
      <c r="C2135" s="37">
        <v>24933.14</v>
      </c>
      <c r="D2135" s="37">
        <v>24933.14</v>
      </c>
      <c r="E2135" s="37">
        <v>24933.14</v>
      </c>
      <c r="F2135" s="37">
        <v>24933.14</v>
      </c>
      <c r="G2135" s="37">
        <v>24933.14</v>
      </c>
      <c r="H2135" s="37">
        <v>24933.14</v>
      </c>
      <c r="I2135" s="37">
        <v>24933.14</v>
      </c>
      <c r="J2135" s="37">
        <v>24933.14</v>
      </c>
      <c r="K2135" s="37">
        <v>24933.14</v>
      </c>
      <c r="L2135" s="37">
        <v>24933.14</v>
      </c>
      <c r="M2135" s="37">
        <v>24933.14</v>
      </c>
      <c r="N2135" s="37">
        <v>24933.14</v>
      </c>
      <c r="O2135" s="37">
        <v>24933.14</v>
      </c>
      <c r="P2135" s="37">
        <v>24933.14</v>
      </c>
      <c r="Q2135" s="37">
        <v>24933.14</v>
      </c>
      <c r="R2135" s="37">
        <v>24933.14</v>
      </c>
      <c r="S2135" s="37">
        <v>24933.14</v>
      </c>
    </row>
    <row r="2136" spans="2:19">
      <c r="B2136" s="6">
        <v>1979</v>
      </c>
      <c r="C2136" s="37">
        <v>21251.93</v>
      </c>
      <c r="D2136" s="37">
        <v>21251.93</v>
      </c>
      <c r="E2136" s="37">
        <v>21251.93</v>
      </c>
      <c r="F2136" s="37">
        <v>21251.93</v>
      </c>
      <c r="G2136" s="37">
        <v>21251.93</v>
      </c>
      <c r="H2136" s="37">
        <v>21251.93</v>
      </c>
      <c r="I2136" s="37">
        <v>21251.93</v>
      </c>
      <c r="J2136" s="37">
        <v>21251.93</v>
      </c>
      <c r="K2136" s="37">
        <v>21251.93</v>
      </c>
      <c r="L2136" s="37">
        <v>21251.93</v>
      </c>
      <c r="M2136" s="37">
        <v>21251.93</v>
      </c>
      <c r="N2136" s="37">
        <v>21251.93</v>
      </c>
      <c r="O2136" s="37">
        <v>21251.93</v>
      </c>
      <c r="P2136" s="37">
        <v>21251.93</v>
      </c>
      <c r="Q2136" s="37">
        <v>21251.93</v>
      </c>
      <c r="R2136" s="37">
        <v>21251.93</v>
      </c>
      <c r="S2136" s="37">
        <v>21251.93</v>
      </c>
    </row>
    <row r="2137" spans="2:19">
      <c r="B2137" s="6">
        <v>1978</v>
      </c>
      <c r="C2137" s="37">
        <v>1868.85</v>
      </c>
      <c r="D2137" s="37">
        <v>1868.85</v>
      </c>
      <c r="E2137" s="37">
        <v>1868.85</v>
      </c>
      <c r="F2137" s="37">
        <v>1868.85</v>
      </c>
      <c r="G2137" s="37">
        <v>1868.85</v>
      </c>
      <c r="H2137" s="37">
        <v>1868.85</v>
      </c>
      <c r="I2137" s="37">
        <v>1868.85</v>
      </c>
      <c r="J2137" s="37">
        <v>1868.85</v>
      </c>
      <c r="K2137" s="37">
        <v>1868.85</v>
      </c>
      <c r="L2137" s="37">
        <v>1868.85</v>
      </c>
      <c r="M2137" s="37">
        <v>1868.85</v>
      </c>
      <c r="N2137" s="37">
        <v>1868.85</v>
      </c>
      <c r="O2137" s="37">
        <v>1868.85</v>
      </c>
      <c r="P2137" s="37">
        <v>1868.85</v>
      </c>
      <c r="Q2137" s="37">
        <v>1868.85</v>
      </c>
      <c r="R2137" s="37">
        <v>1868.85</v>
      </c>
      <c r="S2137" s="37">
        <v>1868.85</v>
      </c>
    </row>
    <row r="2138" spans="2:19">
      <c r="B2138" s="6">
        <v>1977</v>
      </c>
      <c r="C2138" s="37">
        <v>314833.71000000002</v>
      </c>
      <c r="D2138" s="37">
        <v>314833.71000000002</v>
      </c>
      <c r="E2138" s="37">
        <v>314833.71000000002</v>
      </c>
      <c r="F2138" s="37">
        <v>314833.71000000002</v>
      </c>
      <c r="G2138" s="37">
        <v>314833.71000000002</v>
      </c>
      <c r="H2138" s="37">
        <v>314833.71000000002</v>
      </c>
      <c r="I2138" s="37">
        <v>314833.65000000002</v>
      </c>
      <c r="J2138" s="37">
        <v>314833.65000000002</v>
      </c>
      <c r="K2138" s="37">
        <v>314833.65000000002</v>
      </c>
      <c r="L2138" s="37">
        <v>314833.65000000002</v>
      </c>
      <c r="M2138" s="37">
        <v>314833.65000000002</v>
      </c>
      <c r="N2138" s="37">
        <v>314833.65000000002</v>
      </c>
      <c r="O2138" s="37">
        <v>314833.65000000002</v>
      </c>
      <c r="P2138" s="37">
        <v>314833.65000000002</v>
      </c>
      <c r="Q2138" s="37">
        <v>314833.65000000002</v>
      </c>
      <c r="R2138" s="37">
        <v>314833.65000000002</v>
      </c>
      <c r="S2138" s="37">
        <v>314833.65000000002</v>
      </c>
    </row>
    <row r="2139" spans="2:19">
      <c r="B2139" s="6">
        <v>1976</v>
      </c>
      <c r="C2139" s="37">
        <v>13553.78</v>
      </c>
      <c r="D2139" s="37">
        <v>13553.78</v>
      </c>
      <c r="E2139" s="37">
        <v>13553.78</v>
      </c>
      <c r="F2139" s="37">
        <v>13553.78</v>
      </c>
      <c r="G2139" s="37">
        <v>13553.78</v>
      </c>
      <c r="H2139" s="37">
        <v>13553.78</v>
      </c>
      <c r="I2139" s="37">
        <v>13553.78</v>
      </c>
      <c r="J2139" s="37">
        <v>13553.78</v>
      </c>
      <c r="K2139" s="37">
        <v>13553.78</v>
      </c>
      <c r="L2139" s="37">
        <v>13553.78</v>
      </c>
      <c r="M2139" s="37">
        <v>13553.78</v>
      </c>
      <c r="N2139" s="37">
        <v>13553.78</v>
      </c>
      <c r="O2139" s="37">
        <v>13553.78</v>
      </c>
      <c r="P2139" s="37">
        <v>13553.78</v>
      </c>
      <c r="Q2139" s="37">
        <v>13553.78</v>
      </c>
      <c r="R2139" s="37">
        <v>13553.78</v>
      </c>
      <c r="S2139" s="37">
        <v>13553.78</v>
      </c>
    </row>
    <row r="2140" spans="2:19">
      <c r="B2140" s="6">
        <v>1975</v>
      </c>
      <c r="C2140" s="37">
        <v>3058.2200000000003</v>
      </c>
      <c r="D2140" s="37">
        <v>3058.2200000000003</v>
      </c>
      <c r="E2140" s="37">
        <v>3058.2200000000003</v>
      </c>
      <c r="F2140" s="37">
        <v>3058.2200000000003</v>
      </c>
      <c r="G2140" s="37">
        <v>3058.2200000000003</v>
      </c>
      <c r="H2140" s="37">
        <v>3058.2200000000003</v>
      </c>
      <c r="I2140" s="37">
        <v>3058.2200000000003</v>
      </c>
      <c r="J2140" s="37">
        <v>3058.2200000000003</v>
      </c>
      <c r="K2140" s="37">
        <v>3058.2200000000003</v>
      </c>
      <c r="L2140" s="37">
        <v>3058.2200000000003</v>
      </c>
      <c r="M2140" s="37">
        <v>3058.2200000000003</v>
      </c>
      <c r="N2140" s="37">
        <v>3058.2200000000003</v>
      </c>
      <c r="O2140" s="37">
        <v>3058.2200000000003</v>
      </c>
      <c r="P2140" s="37">
        <v>3058.2200000000003</v>
      </c>
      <c r="Q2140" s="37">
        <v>3058.2200000000003</v>
      </c>
      <c r="R2140" s="37">
        <v>3058.2200000000003</v>
      </c>
      <c r="S2140" s="37">
        <v>3058.2200000000003</v>
      </c>
    </row>
    <row r="2141" spans="2:19">
      <c r="B2141" s="6">
        <v>1974</v>
      </c>
      <c r="C2141" s="37">
        <v>1837.3600000000001</v>
      </c>
      <c r="D2141" s="37">
        <v>1837.3600000000001</v>
      </c>
      <c r="E2141" s="37">
        <v>1837.3600000000001</v>
      </c>
      <c r="F2141" s="37">
        <v>1837.3600000000001</v>
      </c>
      <c r="G2141" s="37">
        <v>1837.3600000000001</v>
      </c>
      <c r="H2141" s="37">
        <v>1837.3600000000001</v>
      </c>
      <c r="I2141" s="37">
        <v>1837.3600000000001</v>
      </c>
      <c r="J2141" s="37">
        <v>1837.3600000000001</v>
      </c>
      <c r="K2141" s="37">
        <v>1837.3600000000001</v>
      </c>
      <c r="L2141" s="37">
        <v>1837.3600000000001</v>
      </c>
      <c r="M2141" s="37">
        <v>1837.3600000000001</v>
      </c>
      <c r="N2141" s="37">
        <v>1837.3600000000001</v>
      </c>
      <c r="O2141" s="37">
        <v>1837.3600000000001</v>
      </c>
      <c r="P2141" s="37">
        <v>1837.3600000000001</v>
      </c>
      <c r="Q2141" s="37">
        <v>1837.3600000000001</v>
      </c>
      <c r="R2141" s="37">
        <v>1837.3600000000001</v>
      </c>
      <c r="S2141" s="37">
        <v>1837.3600000000001</v>
      </c>
    </row>
    <row r="2142" spans="2:19">
      <c r="B2142" s="6">
        <v>1973</v>
      </c>
      <c r="C2142" s="37">
        <v>8728.33</v>
      </c>
      <c r="D2142" s="37">
        <v>8728.33</v>
      </c>
      <c r="E2142" s="37">
        <v>8728.33</v>
      </c>
      <c r="F2142" s="37">
        <v>8728.33</v>
      </c>
      <c r="G2142" s="37">
        <v>8728.33</v>
      </c>
      <c r="H2142" s="37">
        <v>8728.33</v>
      </c>
      <c r="I2142" s="37">
        <v>8728.33</v>
      </c>
      <c r="J2142" s="37">
        <v>8728.33</v>
      </c>
      <c r="K2142" s="37">
        <v>8728.33</v>
      </c>
      <c r="L2142" s="37">
        <v>8728.33</v>
      </c>
      <c r="M2142" s="37">
        <v>8728.33</v>
      </c>
      <c r="N2142" s="37">
        <v>8728.33</v>
      </c>
      <c r="O2142" s="37">
        <v>8728.33</v>
      </c>
      <c r="P2142" s="37">
        <v>8728.33</v>
      </c>
      <c r="Q2142" s="37">
        <v>8728.33</v>
      </c>
      <c r="R2142" s="37">
        <v>8728.33</v>
      </c>
      <c r="S2142" s="37">
        <v>8728.33</v>
      </c>
    </row>
    <row r="2143" spans="2:19">
      <c r="B2143" s="6">
        <v>1972</v>
      </c>
      <c r="C2143" s="37">
        <v>8800.07</v>
      </c>
      <c r="D2143" s="37">
        <v>8800.07</v>
      </c>
      <c r="E2143" s="37">
        <v>8800.07</v>
      </c>
      <c r="F2143" s="37">
        <v>8800.07</v>
      </c>
      <c r="G2143" s="37">
        <v>8800.07</v>
      </c>
      <c r="H2143" s="37">
        <v>8800.07</v>
      </c>
      <c r="I2143" s="37">
        <v>8800.07</v>
      </c>
      <c r="J2143" s="37">
        <v>8800.07</v>
      </c>
      <c r="K2143" s="37">
        <v>8800.07</v>
      </c>
      <c r="L2143" s="37">
        <v>8800.07</v>
      </c>
      <c r="M2143" s="37">
        <v>8800.07</v>
      </c>
      <c r="N2143" s="37">
        <v>8800.07</v>
      </c>
      <c r="O2143" s="37">
        <v>8800.07</v>
      </c>
      <c r="P2143" s="37">
        <v>8800.07</v>
      </c>
      <c r="Q2143" s="37">
        <v>8800.07</v>
      </c>
      <c r="R2143" s="37">
        <v>8800.07</v>
      </c>
      <c r="S2143" s="37">
        <v>8800.07</v>
      </c>
    </row>
    <row r="2144" spans="2:19">
      <c r="B2144" s="6">
        <v>1971</v>
      </c>
      <c r="C2144" s="37">
        <v>11265.87</v>
      </c>
      <c r="D2144" s="37">
        <v>11265.87</v>
      </c>
      <c r="E2144" s="37">
        <v>11265.87</v>
      </c>
      <c r="F2144" s="37">
        <v>11265.87</v>
      </c>
      <c r="G2144" s="37">
        <v>11265.87</v>
      </c>
      <c r="H2144" s="37">
        <v>11265.87</v>
      </c>
      <c r="I2144" s="37">
        <v>11265.87</v>
      </c>
      <c r="J2144" s="37">
        <v>11265.87</v>
      </c>
      <c r="K2144" s="37">
        <v>11265.87</v>
      </c>
      <c r="L2144" s="37">
        <v>11265.87</v>
      </c>
      <c r="M2144" s="37">
        <v>11265.87</v>
      </c>
      <c r="N2144" s="37">
        <v>11265.87</v>
      </c>
      <c r="O2144" s="37">
        <v>11265.87</v>
      </c>
      <c r="P2144" s="37">
        <v>11265.87</v>
      </c>
      <c r="Q2144" s="37">
        <v>11265.87</v>
      </c>
      <c r="R2144" s="37">
        <v>11265.87</v>
      </c>
      <c r="S2144" s="37">
        <v>11265.87</v>
      </c>
    </row>
    <row r="2145" spans="2:19">
      <c r="B2145" s="6">
        <v>1970</v>
      </c>
      <c r="C2145" s="37">
        <v>4445.84</v>
      </c>
      <c r="D2145" s="37">
        <v>4445.84</v>
      </c>
      <c r="E2145" s="37">
        <v>4445.84</v>
      </c>
      <c r="F2145" s="37">
        <v>4445.84</v>
      </c>
      <c r="G2145" s="37">
        <v>4445.84</v>
      </c>
      <c r="H2145" s="37">
        <v>4445.84</v>
      </c>
      <c r="I2145" s="37">
        <v>4445.84</v>
      </c>
      <c r="J2145" s="37">
        <v>4445.84</v>
      </c>
      <c r="K2145" s="37">
        <v>4445.84</v>
      </c>
      <c r="L2145" s="37">
        <v>4445.84</v>
      </c>
      <c r="M2145" s="37">
        <v>4445.84</v>
      </c>
      <c r="N2145" s="37">
        <v>4445.84</v>
      </c>
      <c r="O2145" s="37">
        <v>4445.84</v>
      </c>
      <c r="P2145" s="37">
        <v>4445.84</v>
      </c>
      <c r="Q2145" s="37">
        <v>4445.84</v>
      </c>
      <c r="R2145" s="37">
        <v>4445.84</v>
      </c>
      <c r="S2145" s="37">
        <v>4445.84</v>
      </c>
    </row>
    <row r="2146" spans="2:19">
      <c r="B2146" s="6">
        <v>1969</v>
      </c>
      <c r="C2146" s="37">
        <v>1117.54</v>
      </c>
      <c r="D2146" s="37">
        <v>1117.54</v>
      </c>
      <c r="E2146" s="37">
        <v>1117.54</v>
      </c>
      <c r="F2146" s="37">
        <v>1117.54</v>
      </c>
      <c r="G2146" s="37">
        <v>1117.54</v>
      </c>
      <c r="H2146" s="37">
        <v>1117.54</v>
      </c>
      <c r="I2146" s="37">
        <v>1117.54</v>
      </c>
      <c r="J2146" s="37">
        <v>1117.54</v>
      </c>
      <c r="K2146" s="37">
        <v>1117.54</v>
      </c>
      <c r="L2146" s="37">
        <v>1117.54</v>
      </c>
      <c r="M2146" s="37">
        <v>1117.54</v>
      </c>
      <c r="N2146" s="37">
        <v>1117.54</v>
      </c>
      <c r="O2146" s="37">
        <v>1117.54</v>
      </c>
      <c r="P2146" s="37">
        <v>1117.54</v>
      </c>
      <c r="Q2146" s="37">
        <v>1117.54</v>
      </c>
      <c r="R2146" s="37">
        <v>1117.54</v>
      </c>
      <c r="S2146" s="37">
        <v>1117.54</v>
      </c>
    </row>
    <row r="2147" spans="2:19">
      <c r="B2147" s="6">
        <v>1968</v>
      </c>
      <c r="C2147" s="37">
        <v>2171.4699999999998</v>
      </c>
      <c r="D2147" s="37">
        <v>2171.4699999999998</v>
      </c>
      <c r="E2147" s="37">
        <v>2171.4699999999998</v>
      </c>
      <c r="F2147" s="37">
        <v>2171.4699999999998</v>
      </c>
      <c r="G2147" s="37">
        <v>2171.4699999999998</v>
      </c>
      <c r="H2147" s="37">
        <v>2171.4699999999998</v>
      </c>
      <c r="I2147" s="37">
        <v>2171.4699999999998</v>
      </c>
      <c r="J2147" s="37">
        <v>2171.4699999999998</v>
      </c>
      <c r="K2147" s="37">
        <v>2171.4699999999998</v>
      </c>
      <c r="L2147" s="37">
        <v>2171.4699999999998</v>
      </c>
      <c r="M2147" s="37">
        <v>2171.4699999999998</v>
      </c>
      <c r="N2147" s="37">
        <v>2171.4699999999998</v>
      </c>
      <c r="O2147" s="37">
        <v>2171.4699999999998</v>
      </c>
      <c r="P2147" s="37">
        <v>2171.4699999999998</v>
      </c>
      <c r="Q2147" s="37">
        <v>2171.4699999999998</v>
      </c>
      <c r="R2147" s="37">
        <v>2171.4699999999998</v>
      </c>
      <c r="S2147" s="37">
        <v>2171.4699999999998</v>
      </c>
    </row>
    <row r="2148" spans="2:19">
      <c r="B2148" s="6">
        <v>1967</v>
      </c>
      <c r="C2148" s="37">
        <v>3899.34</v>
      </c>
      <c r="D2148" s="37">
        <v>3899.34</v>
      </c>
      <c r="E2148" s="37">
        <v>3899.34</v>
      </c>
      <c r="F2148" s="37">
        <v>3899.34</v>
      </c>
      <c r="G2148" s="37">
        <v>3899.34</v>
      </c>
      <c r="H2148" s="37">
        <v>3899.34</v>
      </c>
      <c r="I2148" s="37">
        <v>3899.34</v>
      </c>
      <c r="J2148" s="37">
        <v>3899.34</v>
      </c>
      <c r="K2148" s="37">
        <v>3899.34</v>
      </c>
      <c r="L2148" s="37">
        <v>3899.34</v>
      </c>
      <c r="M2148" s="37">
        <v>3899.34</v>
      </c>
      <c r="N2148" s="37">
        <v>3899.34</v>
      </c>
      <c r="O2148" s="37">
        <v>3899.34</v>
      </c>
      <c r="P2148" s="37">
        <v>3899.34</v>
      </c>
      <c r="Q2148" s="37">
        <v>3899.34</v>
      </c>
      <c r="R2148" s="37">
        <v>3899.34</v>
      </c>
      <c r="S2148" s="37">
        <v>3899.34</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585175.3899999999</v>
      </c>
      <c r="D2186" s="8">
        <f>SUM(D2108:D2185)</f>
        <v>593491.30999999982</v>
      </c>
      <c r="E2186" s="8">
        <f>SUM(E2107:E2185)</f>
        <v>593491.30999999982</v>
      </c>
      <c r="F2186" s="8">
        <f>SUM(F2106:F2185)</f>
        <v>600624.33999999985</v>
      </c>
      <c r="G2186" s="8">
        <f>SUM(G2105:G2185)</f>
        <v>607512.35999999987</v>
      </c>
      <c r="H2186" s="8">
        <f>SUM(H2099:H2185)</f>
        <v>607512.35999999987</v>
      </c>
      <c r="I2186" s="8">
        <f>SUM(I2099:I2185)</f>
        <v>607511.95999999985</v>
      </c>
      <c r="J2186" s="8">
        <f t="shared" ref="J2186" si="40">SUM(J2099:J2185)</f>
        <v>607511.95999999985</v>
      </c>
      <c r="K2186" s="8">
        <f>SUM(K2099:K2185)</f>
        <v>607511.95999999985</v>
      </c>
      <c r="L2186" s="8">
        <f t="shared" ref="L2186" si="41">SUM(L2099:L2185)</f>
        <v>607511.95999999985</v>
      </c>
      <c r="M2186" s="8">
        <f>SUM(M2099:M2185)</f>
        <v>607511.95999999985</v>
      </c>
      <c r="N2186" s="11">
        <f>SUM(N2094:N2185)</f>
        <v>607511.95999999985</v>
      </c>
      <c r="O2186" s="11">
        <f>SUM(O2094:O2185)</f>
        <v>607511.95999999985</v>
      </c>
      <c r="P2186" s="11">
        <f>SUM(P2094:P2185)</f>
        <v>607511.95999999985</v>
      </c>
      <c r="Q2186" s="11">
        <f>SUM(Q2094:Q2185)</f>
        <v>607511.95999999985</v>
      </c>
      <c r="R2186" s="11">
        <f>SUM(R2093:R2185)</f>
        <v>607511.95999999985</v>
      </c>
      <c r="S2186" s="11">
        <f>SUM(S2093:S2185)</f>
        <v>607511.95999999985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123"/>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123"/>
      <c r="D2194" s="36"/>
      <c r="E2194" s="36"/>
      <c r="F2194" s="36"/>
      <c r="G2194" s="36"/>
      <c r="H2194" s="36"/>
      <c r="I2194" s="36"/>
      <c r="J2194" s="36"/>
      <c r="K2194" s="36"/>
      <c r="L2194" s="36"/>
      <c r="M2194" s="37">
        <v>21674.66</v>
      </c>
      <c r="N2194" s="37">
        <v>21674.66</v>
      </c>
      <c r="O2194" s="37">
        <v>21674.66</v>
      </c>
      <c r="P2194" s="37">
        <v>21674.66</v>
      </c>
      <c r="Q2194" s="37">
        <v>21674.66</v>
      </c>
      <c r="R2194" s="37">
        <v>21674.66</v>
      </c>
      <c r="S2194" s="37">
        <v>21674.66</v>
      </c>
    </row>
    <row r="2195" spans="1:19">
      <c r="B2195" s="6">
        <v>2015</v>
      </c>
      <c r="C2195" s="123"/>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123"/>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123"/>
      <c r="D2197" s="36"/>
      <c r="E2197" s="36"/>
      <c r="F2197" s="36"/>
      <c r="G2197" s="36"/>
      <c r="H2197" s="36"/>
      <c r="I2197" s="36"/>
      <c r="J2197" s="37">
        <v>41775.51</v>
      </c>
      <c r="K2197" s="37">
        <v>41775.51</v>
      </c>
      <c r="L2197" s="37">
        <v>41775.51</v>
      </c>
      <c r="M2197" s="37">
        <v>41775.51</v>
      </c>
      <c r="N2197" s="37">
        <v>41775.51</v>
      </c>
      <c r="O2197" s="37">
        <v>41775.51</v>
      </c>
      <c r="P2197" s="37">
        <v>41775.51</v>
      </c>
      <c r="Q2197" s="37">
        <v>41775.51</v>
      </c>
      <c r="R2197" s="37">
        <v>41775.51</v>
      </c>
      <c r="S2197" s="37">
        <v>41775.51</v>
      </c>
    </row>
    <row r="2198" spans="1:19">
      <c r="B2198" s="6">
        <v>2012</v>
      </c>
      <c r="C2198" s="123"/>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123"/>
      <c r="D2199" s="36"/>
      <c r="E2199" s="36"/>
      <c r="F2199" s="36"/>
      <c r="G2199" s="36"/>
      <c r="H2199" s="37">
        <v>920753.66</v>
      </c>
      <c r="I2199" s="37">
        <v>920754</v>
      </c>
      <c r="J2199" s="37">
        <v>920754</v>
      </c>
      <c r="K2199" s="37">
        <v>920754</v>
      </c>
      <c r="L2199" s="37">
        <v>920754</v>
      </c>
      <c r="M2199" s="37">
        <v>920754</v>
      </c>
      <c r="N2199" s="37">
        <v>920754</v>
      </c>
      <c r="O2199" s="37">
        <v>920754</v>
      </c>
      <c r="P2199" s="37">
        <v>920754</v>
      </c>
      <c r="Q2199" s="37">
        <v>920754</v>
      </c>
      <c r="R2199" s="37">
        <v>920754</v>
      </c>
      <c r="S2199" s="37">
        <v>920754</v>
      </c>
    </row>
    <row r="2200" spans="1:19">
      <c r="B2200" s="6">
        <v>2010</v>
      </c>
      <c r="C2200" s="123"/>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123"/>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123"/>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123"/>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88648.93</v>
      </c>
      <c r="D2219" s="37">
        <v>88648.93</v>
      </c>
      <c r="E2219" s="37">
        <v>88648.93</v>
      </c>
      <c r="F2219" s="37">
        <v>88648.93</v>
      </c>
      <c r="G2219" s="37">
        <v>88648.93</v>
      </c>
      <c r="H2219" s="37">
        <v>88648.93</v>
      </c>
      <c r="I2219" s="37">
        <v>88649</v>
      </c>
      <c r="J2219" s="37">
        <v>88649</v>
      </c>
      <c r="K2219" s="37">
        <v>88649</v>
      </c>
      <c r="L2219" s="37">
        <v>88649</v>
      </c>
      <c r="M2219" s="37">
        <v>88649</v>
      </c>
      <c r="N2219" s="37">
        <v>88649</v>
      </c>
      <c r="O2219" s="37">
        <v>88649</v>
      </c>
      <c r="P2219" s="37">
        <v>88649</v>
      </c>
      <c r="Q2219" s="37">
        <v>88649</v>
      </c>
      <c r="R2219" s="37">
        <v>88649</v>
      </c>
      <c r="S2219" s="37">
        <v>88649</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20">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20">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20">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20">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20">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20">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20">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20">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20">
      <c r="A2281" s="75" t="s">
        <v>127</v>
      </c>
      <c r="B2281" s="7" t="s">
        <v>10</v>
      </c>
      <c r="C2281" s="8">
        <f>SUM(C2204:C2280)</f>
        <v>88648.93</v>
      </c>
      <c r="D2281" s="8">
        <f>SUM(D2203:D2280)</f>
        <v>88648.93</v>
      </c>
      <c r="E2281" s="8">
        <f>SUM(E2202:E2280)</f>
        <v>88648.93</v>
      </c>
      <c r="F2281" s="8">
        <f>SUM(F2201:F2280)</f>
        <v>88648.93</v>
      </c>
      <c r="G2281" s="8">
        <f>SUM(G2200:G2280)</f>
        <v>88648.93</v>
      </c>
      <c r="H2281" s="8">
        <f>SUM(H2194:H2280)</f>
        <v>1009402.5900000001</v>
      </c>
      <c r="I2281" s="8">
        <f>SUM(I2194:I2280)</f>
        <v>1009403</v>
      </c>
      <c r="J2281" s="8">
        <f t="shared" ref="J2281" si="42">SUM(J2194:J2280)</f>
        <v>1051178.51</v>
      </c>
      <c r="K2281" s="8">
        <f>SUM(K2194:K2280)</f>
        <v>1051178.51</v>
      </c>
      <c r="L2281" s="8">
        <f t="shared" ref="L2281" si="43">SUM(L2194:L2280)</f>
        <v>1051178.51</v>
      </c>
      <c r="M2281" s="8">
        <f>SUM(M2194:M2280)</f>
        <v>1072853.17</v>
      </c>
      <c r="N2281" s="11">
        <f>SUM(N2189:N2280)</f>
        <v>1072853.17</v>
      </c>
      <c r="O2281" s="11">
        <f>SUM(O2189:O2280)</f>
        <v>1072853.17</v>
      </c>
      <c r="P2281" s="11">
        <f>SUM(P2189:P2280)</f>
        <v>1072853.17</v>
      </c>
      <c r="Q2281" s="11">
        <f>SUM(Q2189:Q2280)</f>
        <v>1072853.17</v>
      </c>
      <c r="R2281" s="11">
        <f>SUM(R2188:R2280)</f>
        <v>1072853.17</v>
      </c>
      <c r="S2281" s="11">
        <f>SUM(S2188:S2280)</f>
        <v>1072853.17</v>
      </c>
    </row>
    <row r="2282" spans="1:20">
      <c r="A2282" s="76"/>
      <c r="B2282" s="7"/>
      <c r="C2282" s="8"/>
      <c r="D2282" s="8"/>
      <c r="E2282" s="8"/>
      <c r="F2282" s="8"/>
      <c r="G2282" s="8"/>
      <c r="H2282" s="8"/>
      <c r="I2282" s="8"/>
      <c r="J2282" s="8"/>
      <c r="K2282" s="8"/>
      <c r="L2282" s="8"/>
      <c r="M2282" s="10"/>
    </row>
    <row r="2283" spans="1:20">
      <c r="A2283" s="77" t="s">
        <v>128</v>
      </c>
      <c r="B2283" s="6">
        <v>2022</v>
      </c>
      <c r="C2283" s="36"/>
      <c r="D2283" s="36"/>
      <c r="E2283" s="36"/>
      <c r="F2283" s="36"/>
      <c r="G2283" s="36"/>
      <c r="H2283" s="36"/>
      <c r="I2283" s="36"/>
      <c r="J2283" s="36"/>
      <c r="K2283" s="36"/>
      <c r="L2283" s="36"/>
      <c r="M2283" s="36"/>
      <c r="N2283" s="36"/>
      <c r="O2283" s="36"/>
      <c r="P2283" s="36"/>
      <c r="Q2283" s="36"/>
      <c r="R2283" s="74"/>
      <c r="S2283" s="37">
        <v>245373.81</v>
      </c>
      <c r="T2283" s="130"/>
    </row>
    <row r="2284" spans="1:20">
      <c r="A2284" s="38"/>
      <c r="B2284" s="6">
        <v>2021</v>
      </c>
      <c r="C2284" s="36"/>
      <c r="D2284" s="36"/>
      <c r="E2284" s="36"/>
      <c r="F2284" s="36"/>
      <c r="G2284" s="36"/>
      <c r="H2284" s="36"/>
      <c r="I2284" s="36"/>
      <c r="J2284" s="36"/>
      <c r="K2284" s="36"/>
      <c r="L2284" s="36"/>
      <c r="M2284" s="36"/>
      <c r="N2284" s="36"/>
      <c r="O2284" s="36"/>
      <c r="P2284" s="36"/>
      <c r="Q2284" s="36"/>
      <c r="R2284" s="37">
        <v>229157.83</v>
      </c>
      <c r="S2284" s="37">
        <v>229157.83</v>
      </c>
    </row>
    <row r="2285" spans="1:20">
      <c r="B2285" s="6">
        <v>2020</v>
      </c>
      <c r="C2285" s="36"/>
      <c r="D2285" s="36"/>
      <c r="E2285" s="36"/>
      <c r="F2285" s="36"/>
      <c r="G2285" s="36"/>
      <c r="H2285" s="36"/>
      <c r="I2285" s="36"/>
      <c r="J2285" s="36"/>
      <c r="K2285" s="36"/>
      <c r="L2285" s="36"/>
      <c r="M2285" s="36"/>
      <c r="N2285" s="36"/>
      <c r="O2285" s="36"/>
      <c r="P2285" s="36"/>
      <c r="Q2285" s="37">
        <v>181713.4</v>
      </c>
      <c r="R2285" s="37">
        <v>181713.4</v>
      </c>
      <c r="S2285" s="37">
        <v>181713.4</v>
      </c>
    </row>
    <row r="2286" spans="1:20">
      <c r="A2286" s="40"/>
      <c r="B2286" s="6">
        <v>2019</v>
      </c>
      <c r="C2286" s="36"/>
      <c r="D2286" s="36"/>
      <c r="E2286" s="36"/>
      <c r="F2286" s="36"/>
      <c r="G2286" s="36"/>
      <c r="H2286" s="36"/>
      <c r="I2286" s="36"/>
      <c r="J2286" s="36"/>
      <c r="K2286" s="36"/>
      <c r="L2286" s="36"/>
      <c r="M2286" s="36"/>
      <c r="N2286" s="36"/>
      <c r="O2286" s="36"/>
      <c r="P2286" s="37">
        <v>147784.87</v>
      </c>
      <c r="Q2286" s="37">
        <v>147784.87</v>
      </c>
      <c r="R2286" s="37">
        <v>147784.87</v>
      </c>
      <c r="S2286" s="37">
        <v>147784.87</v>
      </c>
    </row>
    <row r="2287" spans="1:20">
      <c r="A2287" s="40"/>
      <c r="B2287" s="6">
        <v>2018</v>
      </c>
      <c r="C2287" s="36"/>
      <c r="D2287" s="36"/>
      <c r="E2287" s="36"/>
      <c r="F2287" s="36"/>
      <c r="G2287" s="36"/>
      <c r="H2287" s="36"/>
      <c r="I2287" s="36"/>
      <c r="J2287" s="36"/>
      <c r="K2287" s="36"/>
      <c r="L2287" s="36"/>
      <c r="M2287" s="36"/>
      <c r="N2287" s="36"/>
      <c r="O2287" s="37">
        <v>110170.17</v>
      </c>
      <c r="P2287" s="37">
        <v>110170.17</v>
      </c>
      <c r="Q2287" s="37">
        <v>110170.17</v>
      </c>
      <c r="R2287" s="37">
        <v>110170.17</v>
      </c>
      <c r="S2287" s="37">
        <v>110170.17</v>
      </c>
    </row>
    <row r="2288" spans="1:20">
      <c r="A2288" s="40"/>
      <c r="B2288" s="6">
        <v>2017</v>
      </c>
      <c r="C2288" s="123"/>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123"/>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123"/>
      <c r="D2290" s="36"/>
      <c r="E2290" s="36"/>
      <c r="F2290" s="36"/>
      <c r="G2290" s="36"/>
      <c r="H2290" s="36"/>
      <c r="I2290" s="36"/>
      <c r="J2290" s="36"/>
      <c r="K2290" s="36"/>
      <c r="L2290" s="37">
        <v>32870.75</v>
      </c>
      <c r="M2290" s="37">
        <v>32870.75</v>
      </c>
      <c r="N2290" s="37">
        <v>32870.75</v>
      </c>
      <c r="O2290" s="37">
        <v>32870.75</v>
      </c>
      <c r="P2290" s="37">
        <v>32870.75</v>
      </c>
      <c r="Q2290" s="37">
        <v>32870.75</v>
      </c>
      <c r="R2290" s="37">
        <v>32870.75</v>
      </c>
      <c r="S2290" s="37">
        <v>32870.75</v>
      </c>
    </row>
    <row r="2291" spans="2:19">
      <c r="B2291" s="6">
        <v>2014</v>
      </c>
      <c r="C2291" s="123"/>
      <c r="D2291" s="36"/>
      <c r="E2291" s="36"/>
      <c r="F2291" s="36"/>
      <c r="G2291" s="36"/>
      <c r="H2291" s="36"/>
      <c r="I2291" s="36"/>
      <c r="J2291" s="36"/>
      <c r="K2291" s="37">
        <v>43810.78</v>
      </c>
      <c r="L2291" s="37">
        <v>43810.78</v>
      </c>
      <c r="M2291" s="37">
        <v>43810.78</v>
      </c>
      <c r="N2291" s="37">
        <v>43810.78</v>
      </c>
      <c r="O2291" s="37">
        <v>43810.78</v>
      </c>
      <c r="P2291" s="37">
        <v>43810.78</v>
      </c>
      <c r="Q2291" s="37">
        <v>43810.78</v>
      </c>
      <c r="R2291" s="37">
        <v>43810.78</v>
      </c>
      <c r="S2291" s="37">
        <v>43810.78</v>
      </c>
    </row>
    <row r="2292" spans="2:19">
      <c r="B2292" s="6">
        <v>2013</v>
      </c>
      <c r="C2292" s="123"/>
      <c r="D2292" s="36"/>
      <c r="E2292" s="36"/>
      <c r="F2292" s="36"/>
      <c r="G2292" s="36"/>
      <c r="H2292" s="36"/>
      <c r="I2292" s="36"/>
      <c r="J2292" s="37">
        <v>2550.6999999999998</v>
      </c>
      <c r="K2292" s="37">
        <v>2550.6999999999998</v>
      </c>
      <c r="L2292" s="37">
        <v>2550.6999999999998</v>
      </c>
      <c r="M2292" s="37">
        <v>2550.6999999999998</v>
      </c>
      <c r="N2292" s="37">
        <v>2550.6999999999998</v>
      </c>
      <c r="O2292" s="37">
        <v>2550.6999999999998</v>
      </c>
      <c r="P2292" s="37">
        <v>2550.6999999999998</v>
      </c>
      <c r="Q2292" s="37">
        <v>2550.6999999999998</v>
      </c>
      <c r="R2292" s="37">
        <v>2550.6999999999998</v>
      </c>
      <c r="S2292" s="37">
        <v>2550.6999999999998</v>
      </c>
    </row>
    <row r="2293" spans="2:19">
      <c r="B2293" s="6">
        <v>2012</v>
      </c>
      <c r="C2293" s="123"/>
      <c r="D2293" s="36"/>
      <c r="E2293" s="36"/>
      <c r="F2293" s="36"/>
      <c r="G2293" s="36"/>
      <c r="H2293" s="36"/>
      <c r="I2293" s="37">
        <v>141524.62</v>
      </c>
      <c r="J2293" s="37">
        <v>141524.62</v>
      </c>
      <c r="K2293" s="37">
        <v>141524.62</v>
      </c>
      <c r="L2293" s="37">
        <v>141524.62</v>
      </c>
      <c r="M2293" s="37">
        <v>141524.62</v>
      </c>
      <c r="N2293" s="37">
        <v>141524.62</v>
      </c>
      <c r="O2293" s="37">
        <v>141524.62</v>
      </c>
      <c r="P2293" s="37">
        <v>141524.62</v>
      </c>
      <c r="Q2293" s="37">
        <v>141524.62</v>
      </c>
      <c r="R2293" s="37">
        <v>141524.62</v>
      </c>
      <c r="S2293" s="37">
        <v>141524.62</v>
      </c>
    </row>
    <row r="2294" spans="2:19">
      <c r="B2294" s="6">
        <v>2011</v>
      </c>
      <c r="C2294" s="123"/>
      <c r="D2294" s="36"/>
      <c r="E2294" s="36"/>
      <c r="F2294" s="36"/>
      <c r="G2294" s="36"/>
      <c r="H2294" s="37">
        <v>51962.22</v>
      </c>
      <c r="I2294" s="37">
        <v>51962.22</v>
      </c>
      <c r="J2294" s="37">
        <v>51962.22</v>
      </c>
      <c r="K2294" s="37">
        <v>51962.22</v>
      </c>
      <c r="L2294" s="37">
        <v>51962.22</v>
      </c>
      <c r="M2294" s="37">
        <v>51962.22</v>
      </c>
      <c r="N2294" s="37">
        <v>51962.22</v>
      </c>
      <c r="O2294" s="37">
        <v>51962.22</v>
      </c>
      <c r="P2294" s="37">
        <v>51962.22</v>
      </c>
      <c r="Q2294" s="37">
        <v>51962.22</v>
      </c>
      <c r="R2294" s="37">
        <v>51962.22</v>
      </c>
      <c r="S2294" s="37">
        <v>51962.22</v>
      </c>
    </row>
    <row r="2295" spans="2:19">
      <c r="B2295" s="6">
        <v>2010</v>
      </c>
      <c r="C2295" s="123"/>
      <c r="D2295" s="36"/>
      <c r="E2295" s="36"/>
      <c r="F2295" s="36"/>
      <c r="G2295" s="37">
        <v>91272.44</v>
      </c>
      <c r="H2295" s="37">
        <v>91272.44</v>
      </c>
      <c r="I2295" s="37">
        <v>91272.44</v>
      </c>
      <c r="J2295" s="37">
        <v>91272.44</v>
      </c>
      <c r="K2295" s="37">
        <v>91272.44</v>
      </c>
      <c r="L2295" s="37">
        <v>91272.44</v>
      </c>
      <c r="M2295" s="37">
        <v>91272.44</v>
      </c>
      <c r="N2295" s="37">
        <v>91272.44</v>
      </c>
      <c r="O2295" s="37">
        <v>91272.44</v>
      </c>
      <c r="P2295" s="37">
        <v>91272.44</v>
      </c>
      <c r="Q2295" s="37">
        <v>91272.44</v>
      </c>
      <c r="R2295" s="37">
        <v>91272.44</v>
      </c>
      <c r="S2295" s="37">
        <v>91272.44</v>
      </c>
    </row>
    <row r="2296" spans="2:19">
      <c r="B2296" s="6">
        <v>2009</v>
      </c>
      <c r="C2296" s="123"/>
      <c r="D2296" s="36"/>
      <c r="E2296" s="36"/>
      <c r="F2296" s="37">
        <v>9038.8799999999992</v>
      </c>
      <c r="G2296" s="37">
        <v>9038.8799999999992</v>
      </c>
      <c r="H2296" s="37">
        <v>9038.8799999999992</v>
      </c>
      <c r="I2296" s="37">
        <v>9038.8799999999992</v>
      </c>
      <c r="J2296" s="37">
        <v>9038.8799999999992</v>
      </c>
      <c r="K2296" s="37">
        <v>9038.8799999999992</v>
      </c>
      <c r="L2296" s="37">
        <v>9038.8799999999992</v>
      </c>
      <c r="M2296" s="37">
        <v>9038.8799999999992</v>
      </c>
      <c r="N2296" s="37">
        <v>9038.8799999999992</v>
      </c>
      <c r="O2296" s="37">
        <v>9038.8799999999992</v>
      </c>
      <c r="P2296" s="37">
        <v>9038.8799999999992</v>
      </c>
      <c r="Q2296" s="37">
        <v>9038.8799999999992</v>
      </c>
      <c r="R2296" s="37">
        <v>9038.8799999999992</v>
      </c>
      <c r="S2296" s="37">
        <v>9038.8799999999992</v>
      </c>
    </row>
    <row r="2297" spans="2:19">
      <c r="B2297" s="6">
        <v>2008</v>
      </c>
      <c r="C2297" s="123"/>
      <c r="D2297" s="36"/>
      <c r="E2297" s="37">
        <v>55211.47</v>
      </c>
      <c r="F2297" s="37">
        <v>55211.47</v>
      </c>
      <c r="G2297" s="37">
        <v>55211.47</v>
      </c>
      <c r="H2297" s="37">
        <v>55211.47</v>
      </c>
      <c r="I2297" s="37">
        <v>55211.47</v>
      </c>
      <c r="J2297" s="37">
        <v>55211.47</v>
      </c>
      <c r="K2297" s="37">
        <v>55211.47</v>
      </c>
      <c r="L2297" s="37">
        <v>55211.47</v>
      </c>
      <c r="M2297" s="37">
        <v>55211.47</v>
      </c>
      <c r="N2297" s="37">
        <v>55211.47</v>
      </c>
      <c r="O2297" s="37">
        <v>55211.47</v>
      </c>
      <c r="P2297" s="37">
        <v>55211.47</v>
      </c>
      <c r="Q2297" s="37">
        <v>55211.47</v>
      </c>
      <c r="R2297" s="37">
        <v>55211.47</v>
      </c>
      <c r="S2297" s="37">
        <v>55211.47</v>
      </c>
    </row>
    <row r="2298" spans="2:19">
      <c r="B2298" s="6">
        <v>2007</v>
      </c>
      <c r="C2298" s="123"/>
      <c r="D2298" s="37">
        <v>39153.54</v>
      </c>
      <c r="E2298" s="37">
        <v>39153.54</v>
      </c>
      <c r="F2298" s="37">
        <v>39153.54</v>
      </c>
      <c r="G2298" s="37">
        <v>39153.54</v>
      </c>
      <c r="H2298" s="37">
        <v>39153.54</v>
      </c>
      <c r="I2298" s="37">
        <v>39153.54</v>
      </c>
      <c r="J2298" s="37">
        <v>39153.54</v>
      </c>
      <c r="K2298" s="37">
        <v>39153.54</v>
      </c>
      <c r="L2298" s="37">
        <v>39153.54</v>
      </c>
      <c r="M2298" s="37">
        <v>39153.54</v>
      </c>
      <c r="N2298" s="37">
        <v>39153.54</v>
      </c>
      <c r="O2298" s="37">
        <v>39153.54</v>
      </c>
      <c r="P2298" s="37">
        <v>39153.54</v>
      </c>
      <c r="Q2298" s="37">
        <v>39153.54</v>
      </c>
      <c r="R2298" s="37">
        <v>39153.54</v>
      </c>
      <c r="S2298" s="37">
        <v>39153.54</v>
      </c>
    </row>
    <row r="2299" spans="2:19">
      <c r="B2299" s="6">
        <v>2006</v>
      </c>
      <c r="C2299" s="37">
        <v>30046.54</v>
      </c>
      <c r="D2299" s="37">
        <v>30046.54</v>
      </c>
      <c r="E2299" s="37">
        <v>30046.54</v>
      </c>
      <c r="F2299" s="37">
        <v>30046.54</v>
      </c>
      <c r="G2299" s="37">
        <v>30046.54</v>
      </c>
      <c r="H2299" s="37">
        <v>30046.54</v>
      </c>
      <c r="I2299" s="37">
        <v>30046.54</v>
      </c>
      <c r="J2299" s="37">
        <v>30046.54</v>
      </c>
      <c r="K2299" s="37">
        <v>30046.54</v>
      </c>
      <c r="L2299" s="37">
        <v>30046.54</v>
      </c>
      <c r="M2299" s="37">
        <v>30046.54</v>
      </c>
      <c r="N2299" s="37">
        <v>30046.54</v>
      </c>
      <c r="O2299" s="37">
        <v>30046.54</v>
      </c>
      <c r="P2299" s="37">
        <v>30046.54</v>
      </c>
      <c r="Q2299" s="37">
        <v>30046.54</v>
      </c>
      <c r="R2299" s="37">
        <v>30046.54</v>
      </c>
      <c r="S2299" s="37">
        <v>30046.54</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19413.740000000002</v>
      </c>
      <c r="D2301" s="37">
        <v>19413.740000000002</v>
      </c>
      <c r="E2301" s="37">
        <v>19413.740000000002</v>
      </c>
      <c r="F2301" s="37">
        <v>19413.740000000002</v>
      </c>
      <c r="G2301" s="37">
        <v>19413.740000000002</v>
      </c>
      <c r="H2301" s="37">
        <v>19413.740000000002</v>
      </c>
      <c r="I2301" s="37">
        <v>19413.740000000002</v>
      </c>
      <c r="J2301" s="37">
        <v>19413.740000000002</v>
      </c>
      <c r="K2301" s="37">
        <v>19413.740000000002</v>
      </c>
      <c r="L2301" s="37">
        <v>19413.740000000002</v>
      </c>
      <c r="M2301" s="37">
        <v>19413.740000000002</v>
      </c>
      <c r="N2301" s="37">
        <v>19413.740000000002</v>
      </c>
      <c r="O2301" s="37">
        <v>19413.740000000002</v>
      </c>
      <c r="P2301" s="37">
        <v>19413.740000000002</v>
      </c>
      <c r="Q2301" s="37">
        <v>19413.740000000002</v>
      </c>
      <c r="R2301" s="37">
        <v>19413.740000000002</v>
      </c>
      <c r="S2301" s="37">
        <v>19413.740000000002</v>
      </c>
    </row>
    <row r="2302" spans="2:19">
      <c r="B2302" s="6">
        <v>2003</v>
      </c>
      <c r="C2302" s="37">
        <v>51437.77</v>
      </c>
      <c r="D2302" s="37">
        <v>51437.77</v>
      </c>
      <c r="E2302" s="37">
        <v>51437.77</v>
      </c>
      <c r="F2302" s="37">
        <v>51437.77</v>
      </c>
      <c r="G2302" s="37">
        <v>51437.77</v>
      </c>
      <c r="H2302" s="37">
        <v>51437.77</v>
      </c>
      <c r="I2302" s="37">
        <v>51437.77</v>
      </c>
      <c r="J2302" s="37">
        <v>51437.77</v>
      </c>
      <c r="K2302" s="37">
        <v>51437.77</v>
      </c>
      <c r="L2302" s="37">
        <v>51437.77</v>
      </c>
      <c r="M2302" s="37">
        <v>51437.77</v>
      </c>
      <c r="N2302" s="37">
        <v>51437.77</v>
      </c>
      <c r="O2302" s="37">
        <v>51437.77</v>
      </c>
      <c r="P2302" s="37">
        <v>51437.77</v>
      </c>
      <c r="Q2302" s="37">
        <v>51437.77</v>
      </c>
      <c r="R2302" s="37">
        <v>51437.77</v>
      </c>
      <c r="S2302" s="37">
        <v>51437.77</v>
      </c>
    </row>
    <row r="2303" spans="2:19">
      <c r="B2303" s="6">
        <v>2002</v>
      </c>
      <c r="C2303" s="37">
        <v>33266.75</v>
      </c>
      <c r="D2303" s="37">
        <v>33266.75</v>
      </c>
      <c r="E2303" s="37">
        <v>33266.75</v>
      </c>
      <c r="F2303" s="37">
        <v>33266.75</v>
      </c>
      <c r="G2303" s="37">
        <v>33266.75</v>
      </c>
      <c r="H2303" s="37">
        <v>33266.75</v>
      </c>
      <c r="I2303" s="37">
        <v>33266.75</v>
      </c>
      <c r="J2303" s="37">
        <v>33266.75</v>
      </c>
      <c r="K2303" s="37">
        <v>33266.75</v>
      </c>
      <c r="L2303" s="37">
        <v>33266.75</v>
      </c>
      <c r="M2303" s="37">
        <v>33266.75</v>
      </c>
      <c r="N2303" s="37">
        <v>33266.75</v>
      </c>
      <c r="O2303" s="37">
        <v>33266.75</v>
      </c>
      <c r="P2303" s="37">
        <v>33266.75</v>
      </c>
      <c r="Q2303" s="37">
        <v>33266.75</v>
      </c>
      <c r="R2303" s="37">
        <v>33266.75</v>
      </c>
      <c r="S2303" s="37">
        <v>33266.75</v>
      </c>
    </row>
    <row r="2304" spans="2:19">
      <c r="B2304" s="6">
        <v>2001</v>
      </c>
      <c r="C2304" s="37">
        <v>47707.38</v>
      </c>
      <c r="D2304" s="37">
        <v>47707.38</v>
      </c>
      <c r="E2304" s="37">
        <v>47707.38</v>
      </c>
      <c r="F2304" s="37">
        <v>47707.38</v>
      </c>
      <c r="G2304" s="37">
        <v>47707.38</v>
      </c>
      <c r="H2304" s="37">
        <v>47707.38</v>
      </c>
      <c r="I2304" s="37">
        <v>47707.38</v>
      </c>
      <c r="J2304" s="37">
        <v>47707.38</v>
      </c>
      <c r="K2304" s="37">
        <v>47707.38</v>
      </c>
      <c r="L2304" s="37">
        <v>47707.38</v>
      </c>
      <c r="M2304" s="37">
        <v>47707.38</v>
      </c>
      <c r="N2304" s="37">
        <v>47707.38</v>
      </c>
      <c r="O2304" s="37">
        <v>47707.38</v>
      </c>
      <c r="P2304" s="37">
        <v>47707.38</v>
      </c>
      <c r="Q2304" s="37">
        <v>47707.38</v>
      </c>
      <c r="R2304" s="37">
        <v>47707.38</v>
      </c>
      <c r="S2304" s="37">
        <v>47707.38</v>
      </c>
    </row>
    <row r="2305" spans="2:19">
      <c r="B2305" s="6">
        <v>2000</v>
      </c>
      <c r="C2305" s="37">
        <v>52203.17</v>
      </c>
      <c r="D2305" s="37">
        <v>52203.17</v>
      </c>
      <c r="E2305" s="37">
        <v>52203.17</v>
      </c>
      <c r="F2305" s="37">
        <v>52203.17</v>
      </c>
      <c r="G2305" s="37">
        <v>52203.17</v>
      </c>
      <c r="H2305" s="37">
        <v>52203.17</v>
      </c>
      <c r="I2305" s="37">
        <v>52203.17</v>
      </c>
      <c r="J2305" s="37">
        <v>52203.17</v>
      </c>
      <c r="K2305" s="37">
        <v>52203.17</v>
      </c>
      <c r="L2305" s="37">
        <v>52203.17</v>
      </c>
      <c r="M2305" s="37">
        <v>52203.17</v>
      </c>
      <c r="N2305" s="37">
        <v>52203.17</v>
      </c>
      <c r="O2305" s="37">
        <v>52203.17</v>
      </c>
      <c r="P2305" s="37">
        <v>52203.17</v>
      </c>
      <c r="Q2305" s="37">
        <v>52203.17</v>
      </c>
      <c r="R2305" s="37">
        <v>52203.17</v>
      </c>
      <c r="S2305" s="37">
        <v>52203.17</v>
      </c>
    </row>
    <row r="2306" spans="2:19">
      <c r="B2306" s="6">
        <v>1999</v>
      </c>
      <c r="C2306" s="37">
        <v>75869.39</v>
      </c>
      <c r="D2306" s="37">
        <v>75869.39</v>
      </c>
      <c r="E2306" s="37">
        <v>75869.39</v>
      </c>
      <c r="F2306" s="37">
        <v>75869.39</v>
      </c>
      <c r="G2306" s="37">
        <v>75869.39</v>
      </c>
      <c r="H2306" s="37">
        <v>75869.39</v>
      </c>
      <c r="I2306" s="37">
        <v>75869.39</v>
      </c>
      <c r="J2306" s="37">
        <v>75869.39</v>
      </c>
      <c r="K2306" s="37">
        <v>75869.39</v>
      </c>
      <c r="L2306" s="37">
        <v>75869.39</v>
      </c>
      <c r="M2306" s="37">
        <v>75869.39</v>
      </c>
      <c r="N2306" s="37">
        <v>75869.39</v>
      </c>
      <c r="O2306" s="37">
        <v>75869.39</v>
      </c>
      <c r="P2306" s="37">
        <v>75869.39</v>
      </c>
      <c r="Q2306" s="37">
        <v>75869.39</v>
      </c>
      <c r="R2306" s="37">
        <v>75869.39</v>
      </c>
      <c r="S2306" s="37">
        <v>75869.39</v>
      </c>
    </row>
    <row r="2307" spans="2:19">
      <c r="B2307" s="6">
        <v>1998</v>
      </c>
      <c r="C2307" s="37">
        <v>41996.33</v>
      </c>
      <c r="D2307" s="37">
        <v>41996.33</v>
      </c>
      <c r="E2307" s="37">
        <v>41996.33</v>
      </c>
      <c r="F2307" s="37">
        <v>41996.33</v>
      </c>
      <c r="G2307" s="37">
        <v>41996.33</v>
      </c>
      <c r="H2307" s="37">
        <v>41996.33</v>
      </c>
      <c r="I2307" s="37">
        <v>41996.33</v>
      </c>
      <c r="J2307" s="37">
        <v>41996.33</v>
      </c>
      <c r="K2307" s="37">
        <v>41996.33</v>
      </c>
      <c r="L2307" s="37">
        <v>41996.33</v>
      </c>
      <c r="M2307" s="37">
        <v>41996.33</v>
      </c>
      <c r="N2307" s="37">
        <v>41996.33</v>
      </c>
      <c r="O2307" s="37">
        <v>41996.33</v>
      </c>
      <c r="P2307" s="37">
        <v>41996.33</v>
      </c>
      <c r="Q2307" s="37">
        <v>41996.33</v>
      </c>
      <c r="R2307" s="37">
        <v>41996.33</v>
      </c>
      <c r="S2307" s="37">
        <v>41996.33</v>
      </c>
    </row>
    <row r="2308" spans="2:19">
      <c r="B2308" s="6">
        <v>1997</v>
      </c>
      <c r="C2308" s="37">
        <v>34109.42</v>
      </c>
      <c r="D2308" s="37">
        <v>34109.42</v>
      </c>
      <c r="E2308" s="37">
        <v>34109.42</v>
      </c>
      <c r="F2308" s="37">
        <v>34109.42</v>
      </c>
      <c r="G2308" s="37">
        <v>34109.42</v>
      </c>
      <c r="H2308" s="37">
        <v>34109.42</v>
      </c>
      <c r="I2308" s="37">
        <v>34109.42</v>
      </c>
      <c r="J2308" s="37">
        <v>34109.42</v>
      </c>
      <c r="K2308" s="37">
        <v>34109.42</v>
      </c>
      <c r="L2308" s="37">
        <v>34109.42</v>
      </c>
      <c r="M2308" s="37">
        <v>34109.42</v>
      </c>
      <c r="N2308" s="37">
        <v>34109.42</v>
      </c>
      <c r="O2308" s="37">
        <v>34109.42</v>
      </c>
      <c r="P2308" s="37">
        <v>34109.42</v>
      </c>
      <c r="Q2308" s="37">
        <v>34109.42</v>
      </c>
      <c r="R2308" s="37">
        <v>34109.42</v>
      </c>
      <c r="S2308" s="37">
        <v>34109.42</v>
      </c>
    </row>
    <row r="2309" spans="2:19">
      <c r="B2309" s="6">
        <v>1996</v>
      </c>
      <c r="C2309" s="37">
        <v>54921.71</v>
      </c>
      <c r="D2309" s="37">
        <v>54921.71</v>
      </c>
      <c r="E2309" s="37">
        <v>54921.71</v>
      </c>
      <c r="F2309" s="37">
        <v>54921.71</v>
      </c>
      <c r="G2309" s="37">
        <v>54921.71</v>
      </c>
      <c r="H2309" s="37">
        <v>54921.71</v>
      </c>
      <c r="I2309" s="37">
        <v>54921.71</v>
      </c>
      <c r="J2309" s="37">
        <v>54921.71</v>
      </c>
      <c r="K2309" s="37">
        <v>54921.71</v>
      </c>
      <c r="L2309" s="37">
        <v>54921.71</v>
      </c>
      <c r="M2309" s="37">
        <v>54921.71</v>
      </c>
      <c r="N2309" s="37">
        <v>54921.71</v>
      </c>
      <c r="O2309" s="37">
        <v>54921.71</v>
      </c>
      <c r="P2309" s="37">
        <v>54921.71</v>
      </c>
      <c r="Q2309" s="37">
        <v>54921.71</v>
      </c>
      <c r="R2309" s="37">
        <v>54921.71</v>
      </c>
      <c r="S2309" s="37">
        <v>54921.71</v>
      </c>
    </row>
    <row r="2310" spans="2:19">
      <c r="B2310" s="6">
        <v>1995</v>
      </c>
      <c r="C2310" s="37">
        <v>56021.16</v>
      </c>
      <c r="D2310" s="37">
        <v>56021.16</v>
      </c>
      <c r="E2310" s="37">
        <v>56021.16</v>
      </c>
      <c r="F2310" s="37">
        <v>56021.16</v>
      </c>
      <c r="G2310" s="37">
        <v>56021.16</v>
      </c>
      <c r="H2310" s="37">
        <v>56021.16</v>
      </c>
      <c r="I2310" s="37">
        <v>56021.16</v>
      </c>
      <c r="J2310" s="37">
        <v>56021.16</v>
      </c>
      <c r="K2310" s="37">
        <v>56021.16</v>
      </c>
      <c r="L2310" s="37">
        <v>56021.16</v>
      </c>
      <c r="M2310" s="37">
        <v>56021.16</v>
      </c>
      <c r="N2310" s="37">
        <v>56021.16</v>
      </c>
      <c r="O2310" s="37">
        <v>56021.16</v>
      </c>
      <c r="P2310" s="37">
        <v>56021.16</v>
      </c>
      <c r="Q2310" s="37">
        <v>56021.16</v>
      </c>
      <c r="R2310" s="37">
        <v>56021.16</v>
      </c>
      <c r="S2310" s="37">
        <v>56021.16</v>
      </c>
    </row>
    <row r="2311" spans="2:19">
      <c r="B2311" s="6">
        <v>1994</v>
      </c>
      <c r="C2311" s="37">
        <v>63334.07</v>
      </c>
      <c r="D2311" s="37">
        <v>63334.07</v>
      </c>
      <c r="E2311" s="37">
        <v>63334.07</v>
      </c>
      <c r="F2311" s="37">
        <v>63334.07</v>
      </c>
      <c r="G2311" s="37">
        <v>63334.07</v>
      </c>
      <c r="H2311" s="37">
        <v>63334.07</v>
      </c>
      <c r="I2311" s="37">
        <v>63334.54</v>
      </c>
      <c r="J2311" s="37">
        <v>63334.54</v>
      </c>
      <c r="K2311" s="37">
        <v>63334.54</v>
      </c>
      <c r="L2311" s="37">
        <v>63334.54</v>
      </c>
      <c r="M2311" s="37">
        <v>63334.54</v>
      </c>
      <c r="N2311" s="37">
        <v>63334.54</v>
      </c>
      <c r="O2311" s="37">
        <v>63334.54</v>
      </c>
      <c r="P2311" s="37">
        <v>63334.54</v>
      </c>
      <c r="Q2311" s="37">
        <v>63334.54</v>
      </c>
      <c r="R2311" s="37">
        <v>63334.54</v>
      </c>
      <c r="S2311" s="37">
        <v>63334.54</v>
      </c>
    </row>
    <row r="2312" spans="2:19">
      <c r="B2312" s="6">
        <v>1993</v>
      </c>
      <c r="C2312" s="37">
        <v>50176.33</v>
      </c>
      <c r="D2312" s="37">
        <v>50176.33</v>
      </c>
      <c r="E2312" s="37">
        <v>50176.33</v>
      </c>
      <c r="F2312" s="37">
        <v>50176.33</v>
      </c>
      <c r="G2312" s="37">
        <v>50176.33</v>
      </c>
      <c r="H2312" s="37">
        <v>50176.33</v>
      </c>
      <c r="I2312" s="37">
        <v>50176.33</v>
      </c>
      <c r="J2312" s="37">
        <v>50176.33</v>
      </c>
      <c r="K2312" s="37">
        <v>50176.33</v>
      </c>
      <c r="L2312" s="37">
        <v>50176.33</v>
      </c>
      <c r="M2312" s="37">
        <v>50176.33</v>
      </c>
      <c r="N2312" s="37">
        <v>50176.33</v>
      </c>
      <c r="O2312" s="37">
        <v>50176.33</v>
      </c>
      <c r="P2312" s="37">
        <v>50176.33</v>
      </c>
      <c r="Q2312" s="37">
        <v>50176.33</v>
      </c>
      <c r="R2312" s="37">
        <v>50176.33</v>
      </c>
      <c r="S2312" s="37">
        <v>50176.33</v>
      </c>
    </row>
    <row r="2313" spans="2:19">
      <c r="B2313" s="6">
        <v>1992</v>
      </c>
      <c r="C2313" s="37">
        <v>46845.43</v>
      </c>
      <c r="D2313" s="37">
        <v>46845.43</v>
      </c>
      <c r="E2313" s="37">
        <v>46845.43</v>
      </c>
      <c r="F2313" s="37">
        <v>46845.43</v>
      </c>
      <c r="G2313" s="37">
        <v>46845.43</v>
      </c>
      <c r="H2313" s="37">
        <v>46845.43</v>
      </c>
      <c r="I2313" s="37">
        <v>46845.43</v>
      </c>
      <c r="J2313" s="37">
        <v>46845.43</v>
      </c>
      <c r="K2313" s="37">
        <v>46845.43</v>
      </c>
      <c r="L2313" s="37">
        <v>46845.43</v>
      </c>
      <c r="M2313" s="37">
        <v>46845.43</v>
      </c>
      <c r="N2313" s="37">
        <v>46845.43</v>
      </c>
      <c r="O2313" s="37">
        <v>46845.43</v>
      </c>
      <c r="P2313" s="37">
        <v>46845.43</v>
      </c>
      <c r="Q2313" s="37">
        <v>46845.43</v>
      </c>
      <c r="R2313" s="37">
        <v>46845.43</v>
      </c>
      <c r="S2313" s="37">
        <v>46845.43</v>
      </c>
    </row>
    <row r="2314" spans="2:19">
      <c r="B2314" s="6">
        <v>1991</v>
      </c>
      <c r="C2314" s="37">
        <v>20559.86</v>
      </c>
      <c r="D2314" s="37">
        <v>20559.86</v>
      </c>
      <c r="E2314" s="37">
        <v>20559.86</v>
      </c>
      <c r="F2314" s="37">
        <v>20559.86</v>
      </c>
      <c r="G2314" s="37">
        <v>20559.86</v>
      </c>
      <c r="H2314" s="37">
        <v>20559.86</v>
      </c>
      <c r="I2314" s="37">
        <v>20559.86</v>
      </c>
      <c r="J2314" s="37">
        <v>20559.86</v>
      </c>
      <c r="K2314" s="37">
        <v>20559.86</v>
      </c>
      <c r="L2314" s="37">
        <v>20559.86</v>
      </c>
      <c r="M2314" s="37">
        <v>20559.86</v>
      </c>
      <c r="N2314" s="37">
        <v>20559.86</v>
      </c>
      <c r="O2314" s="37">
        <v>20559.86</v>
      </c>
      <c r="P2314" s="37">
        <v>20559.86</v>
      </c>
      <c r="Q2314" s="37">
        <v>20559.86</v>
      </c>
      <c r="R2314" s="37">
        <v>20559.86</v>
      </c>
      <c r="S2314" s="37">
        <v>20559.86</v>
      </c>
    </row>
    <row r="2315" spans="2:19">
      <c r="B2315" s="6">
        <v>1990</v>
      </c>
      <c r="C2315" s="37">
        <v>12011.25</v>
      </c>
      <c r="D2315" s="37">
        <v>12011.25</v>
      </c>
      <c r="E2315" s="37">
        <v>12011.25</v>
      </c>
      <c r="F2315" s="37">
        <v>12011.25</v>
      </c>
      <c r="G2315" s="37">
        <v>12011.25</v>
      </c>
      <c r="H2315" s="37">
        <v>12011.25</v>
      </c>
      <c r="I2315" s="37">
        <v>12011.25</v>
      </c>
      <c r="J2315" s="37">
        <v>12011.25</v>
      </c>
      <c r="K2315" s="37">
        <v>12011.25</v>
      </c>
      <c r="L2315" s="37">
        <v>12011.25</v>
      </c>
      <c r="M2315" s="37">
        <v>12011.25</v>
      </c>
      <c r="N2315" s="37">
        <v>12011.25</v>
      </c>
      <c r="O2315" s="37">
        <v>12011.25</v>
      </c>
      <c r="P2315" s="37">
        <v>12011.25</v>
      </c>
      <c r="Q2315" s="37">
        <v>12011.25</v>
      </c>
      <c r="R2315" s="37">
        <v>12011.25</v>
      </c>
      <c r="S2315" s="37">
        <v>12011.25</v>
      </c>
    </row>
    <row r="2316" spans="2:19">
      <c r="B2316" s="6">
        <v>1989</v>
      </c>
      <c r="C2316" s="37">
        <v>12105.32</v>
      </c>
      <c r="D2316" s="37">
        <v>12105.32</v>
      </c>
      <c r="E2316" s="37">
        <v>12105.32</v>
      </c>
      <c r="F2316" s="37">
        <v>12105.32</v>
      </c>
      <c r="G2316" s="37">
        <v>12105.32</v>
      </c>
      <c r="H2316" s="37">
        <v>12105.32</v>
      </c>
      <c r="I2316" s="37">
        <v>12105.32</v>
      </c>
      <c r="J2316" s="37">
        <v>12105.32</v>
      </c>
      <c r="K2316" s="37">
        <v>12105.32</v>
      </c>
      <c r="L2316" s="37">
        <v>12105.32</v>
      </c>
      <c r="M2316" s="37">
        <v>12105.32</v>
      </c>
      <c r="N2316" s="37">
        <v>12105.32</v>
      </c>
      <c r="O2316" s="37">
        <v>12105.32</v>
      </c>
      <c r="P2316" s="37">
        <v>12105.32</v>
      </c>
      <c r="Q2316" s="37">
        <v>12105.32</v>
      </c>
      <c r="R2316" s="37">
        <v>12105.32</v>
      </c>
      <c r="S2316" s="37">
        <v>12105.32</v>
      </c>
    </row>
    <row r="2317" spans="2:19">
      <c r="B2317" s="6">
        <v>1988</v>
      </c>
      <c r="C2317" s="37">
        <v>27931.360000000001</v>
      </c>
      <c r="D2317" s="37">
        <v>27931.360000000001</v>
      </c>
      <c r="E2317" s="37">
        <v>27931.360000000001</v>
      </c>
      <c r="F2317" s="37">
        <v>27931.360000000001</v>
      </c>
      <c r="G2317" s="37">
        <v>27931.360000000001</v>
      </c>
      <c r="H2317" s="37">
        <v>27931.360000000001</v>
      </c>
      <c r="I2317" s="37">
        <v>27931.360000000001</v>
      </c>
      <c r="J2317" s="37">
        <v>27931.360000000001</v>
      </c>
      <c r="K2317" s="37">
        <v>27931.360000000001</v>
      </c>
      <c r="L2317" s="37">
        <v>27931.360000000001</v>
      </c>
      <c r="M2317" s="37">
        <v>27931.360000000001</v>
      </c>
      <c r="N2317" s="37">
        <v>27931.360000000001</v>
      </c>
      <c r="O2317" s="37">
        <v>27931.360000000001</v>
      </c>
      <c r="P2317" s="37">
        <v>27931.360000000001</v>
      </c>
      <c r="Q2317" s="37">
        <v>27931.360000000001</v>
      </c>
      <c r="R2317" s="37">
        <v>27931.360000000001</v>
      </c>
      <c r="S2317" s="37">
        <v>27931.360000000001</v>
      </c>
    </row>
    <row r="2318" spans="2:19">
      <c r="B2318" s="6">
        <v>1987</v>
      </c>
      <c r="C2318" s="37">
        <v>22773.61</v>
      </c>
      <c r="D2318" s="37">
        <v>22773.61</v>
      </c>
      <c r="E2318" s="37">
        <v>22773.61</v>
      </c>
      <c r="F2318" s="37">
        <v>22773.61</v>
      </c>
      <c r="G2318" s="37">
        <v>22773.61</v>
      </c>
      <c r="H2318" s="37">
        <v>22773.61</v>
      </c>
      <c r="I2318" s="37">
        <v>22773.61</v>
      </c>
      <c r="J2318" s="37">
        <v>22773.61</v>
      </c>
      <c r="K2318" s="37">
        <v>22773.61</v>
      </c>
      <c r="L2318" s="37">
        <v>22773.61</v>
      </c>
      <c r="M2318" s="37">
        <v>22773.61</v>
      </c>
      <c r="N2318" s="37">
        <v>22773.61</v>
      </c>
      <c r="O2318" s="37">
        <v>22773.61</v>
      </c>
      <c r="P2318" s="37">
        <v>22773.61</v>
      </c>
      <c r="Q2318" s="37">
        <v>22773.61</v>
      </c>
      <c r="R2318" s="37">
        <v>22773.61</v>
      </c>
      <c r="S2318" s="37">
        <v>22773.61</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14059.31</v>
      </c>
      <c r="D2320" s="37">
        <v>14059.31</v>
      </c>
      <c r="E2320" s="37">
        <v>14059.31</v>
      </c>
      <c r="F2320" s="37">
        <v>14059.31</v>
      </c>
      <c r="G2320" s="37">
        <v>14059.31</v>
      </c>
      <c r="H2320" s="37">
        <v>14059.31</v>
      </c>
      <c r="I2320" s="37">
        <v>14059.31</v>
      </c>
      <c r="J2320" s="37">
        <v>14059.31</v>
      </c>
      <c r="K2320" s="37">
        <v>14059.31</v>
      </c>
      <c r="L2320" s="37">
        <v>14059.31</v>
      </c>
      <c r="M2320" s="37">
        <v>14059.31</v>
      </c>
      <c r="N2320" s="37">
        <v>14059.31</v>
      </c>
      <c r="O2320" s="37">
        <v>14059.31</v>
      </c>
      <c r="P2320" s="37">
        <v>14059.31</v>
      </c>
      <c r="Q2320" s="37">
        <v>14059.31</v>
      </c>
      <c r="R2320" s="37">
        <v>14059.31</v>
      </c>
      <c r="S2320" s="37">
        <v>14059.31</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10685.18</v>
      </c>
      <c r="D2322" s="37">
        <v>10685.18</v>
      </c>
      <c r="E2322" s="37">
        <v>10685.18</v>
      </c>
      <c r="F2322" s="37">
        <v>10685.18</v>
      </c>
      <c r="G2322" s="37">
        <v>10685.18</v>
      </c>
      <c r="H2322" s="37">
        <v>10685.18</v>
      </c>
      <c r="I2322" s="37">
        <v>10685.18</v>
      </c>
      <c r="J2322" s="37">
        <v>10685.18</v>
      </c>
      <c r="K2322" s="37">
        <v>10685.18</v>
      </c>
      <c r="L2322" s="37">
        <v>10685.18</v>
      </c>
      <c r="M2322" s="37">
        <v>10685.18</v>
      </c>
      <c r="N2322" s="37">
        <v>10685.18</v>
      </c>
      <c r="O2322" s="37">
        <v>10685.18</v>
      </c>
      <c r="P2322" s="37">
        <v>10685.18</v>
      </c>
      <c r="Q2322" s="37">
        <v>10685.18</v>
      </c>
      <c r="R2322" s="37">
        <v>10685.18</v>
      </c>
      <c r="S2322" s="37">
        <v>10685.18</v>
      </c>
    </row>
    <row r="2323" spans="2:19">
      <c r="B2323" s="6">
        <v>1982</v>
      </c>
      <c r="C2323" s="37">
        <v>13737.2</v>
      </c>
      <c r="D2323" s="37">
        <v>13737.2</v>
      </c>
      <c r="E2323" s="37">
        <v>13737.2</v>
      </c>
      <c r="F2323" s="37">
        <v>13737.2</v>
      </c>
      <c r="G2323" s="37">
        <v>13737.2</v>
      </c>
      <c r="H2323" s="37">
        <v>13737.2</v>
      </c>
      <c r="I2323" s="37">
        <v>13737.2</v>
      </c>
      <c r="J2323" s="37">
        <v>13737.2</v>
      </c>
      <c r="K2323" s="37">
        <v>13737.2</v>
      </c>
      <c r="L2323" s="37">
        <v>13737.2</v>
      </c>
      <c r="M2323" s="37">
        <v>13737.2</v>
      </c>
      <c r="N2323" s="37">
        <v>13737.2</v>
      </c>
      <c r="O2323" s="37">
        <v>13737.2</v>
      </c>
      <c r="P2323" s="37">
        <v>13737.2</v>
      </c>
      <c r="Q2323" s="37">
        <v>13737.2</v>
      </c>
      <c r="R2323" s="37">
        <v>13737.2</v>
      </c>
      <c r="S2323" s="37">
        <v>13737.2</v>
      </c>
    </row>
    <row r="2324" spans="2:19">
      <c r="B2324" s="6">
        <v>1981</v>
      </c>
      <c r="C2324" s="37">
        <v>229196.94</v>
      </c>
      <c r="D2324" s="37">
        <v>229196.94</v>
      </c>
      <c r="E2324" s="37">
        <v>229196.94</v>
      </c>
      <c r="F2324" s="37">
        <v>229196.94</v>
      </c>
      <c r="G2324" s="37">
        <v>229196.94</v>
      </c>
      <c r="H2324" s="37">
        <v>229196.94</v>
      </c>
      <c r="I2324" s="37">
        <v>229196.45</v>
      </c>
      <c r="J2324" s="37">
        <v>229196.45</v>
      </c>
      <c r="K2324" s="37">
        <v>229196.45</v>
      </c>
      <c r="L2324" s="37">
        <v>229196.45</v>
      </c>
      <c r="M2324" s="37">
        <v>229196.45</v>
      </c>
      <c r="N2324" s="37">
        <v>229196.45</v>
      </c>
      <c r="O2324" s="37">
        <v>229196.45</v>
      </c>
      <c r="P2324" s="37">
        <v>229196.45</v>
      </c>
      <c r="Q2324" s="37">
        <v>229196.45</v>
      </c>
      <c r="R2324" s="37">
        <v>229196.45</v>
      </c>
      <c r="S2324" s="37">
        <v>229196.45</v>
      </c>
    </row>
    <row r="2325" spans="2:19">
      <c r="B2325" s="6">
        <v>1980</v>
      </c>
      <c r="C2325" s="37">
        <v>4968.26</v>
      </c>
      <c r="D2325" s="37">
        <v>4968.26</v>
      </c>
      <c r="E2325" s="37">
        <v>4968.26</v>
      </c>
      <c r="F2325" s="37">
        <v>4968.26</v>
      </c>
      <c r="G2325" s="37">
        <v>4968.26</v>
      </c>
      <c r="H2325" s="37">
        <v>4968.26</v>
      </c>
      <c r="I2325" s="37">
        <v>4968.26</v>
      </c>
      <c r="J2325" s="37">
        <v>4968.26</v>
      </c>
      <c r="K2325" s="37">
        <v>4968.26</v>
      </c>
      <c r="L2325" s="37">
        <v>4968.26</v>
      </c>
      <c r="M2325" s="37">
        <v>4968.26</v>
      </c>
      <c r="N2325" s="37">
        <v>4968.26</v>
      </c>
      <c r="O2325" s="37">
        <v>4968.26</v>
      </c>
      <c r="P2325" s="37">
        <v>4968.26</v>
      </c>
      <c r="Q2325" s="37">
        <v>4968.26</v>
      </c>
      <c r="R2325" s="37">
        <v>4968.26</v>
      </c>
      <c r="S2325" s="37">
        <v>4968.26</v>
      </c>
    </row>
    <row r="2326" spans="2:19">
      <c r="B2326" s="6">
        <v>1979</v>
      </c>
      <c r="C2326" s="37">
        <v>24615.71</v>
      </c>
      <c r="D2326" s="37">
        <v>24615.71</v>
      </c>
      <c r="E2326" s="37">
        <v>24615.71</v>
      </c>
      <c r="F2326" s="37">
        <v>24615.71</v>
      </c>
      <c r="G2326" s="37">
        <v>24615.71</v>
      </c>
      <c r="H2326" s="37">
        <v>24615.71</v>
      </c>
      <c r="I2326" s="37">
        <v>24615.71</v>
      </c>
      <c r="J2326" s="37">
        <v>24615.71</v>
      </c>
      <c r="K2326" s="37">
        <v>24615.71</v>
      </c>
      <c r="L2326" s="37">
        <v>24615.71</v>
      </c>
      <c r="M2326" s="37">
        <v>24615.71</v>
      </c>
      <c r="N2326" s="37">
        <v>24615.71</v>
      </c>
      <c r="O2326" s="37">
        <v>24615.71</v>
      </c>
      <c r="P2326" s="37">
        <v>24615.71</v>
      </c>
      <c r="Q2326" s="37">
        <v>24615.71</v>
      </c>
      <c r="R2326" s="37">
        <v>24615.71</v>
      </c>
      <c r="S2326" s="37">
        <v>24615.71</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3462.6</v>
      </c>
      <c r="D2328" s="37">
        <v>3462.6</v>
      </c>
      <c r="E2328" s="37">
        <v>3462.6</v>
      </c>
      <c r="F2328" s="37">
        <v>3462.6</v>
      </c>
      <c r="G2328" s="37">
        <v>3462.6</v>
      </c>
      <c r="H2328" s="37">
        <v>3462.6</v>
      </c>
      <c r="I2328" s="37">
        <v>3462.6</v>
      </c>
      <c r="J2328" s="37">
        <v>3462.6</v>
      </c>
      <c r="K2328" s="37">
        <v>3462.6</v>
      </c>
      <c r="L2328" s="37">
        <v>3462.6</v>
      </c>
      <c r="M2328" s="37">
        <v>3462.6</v>
      </c>
      <c r="N2328" s="37">
        <v>3462.6</v>
      </c>
      <c r="O2328" s="37">
        <v>3462.6</v>
      </c>
      <c r="P2328" s="37">
        <v>3462.6</v>
      </c>
      <c r="Q2328" s="37">
        <v>3462.6</v>
      </c>
      <c r="R2328" s="37">
        <v>3462.6</v>
      </c>
      <c r="S2328" s="37">
        <v>3462.6</v>
      </c>
    </row>
    <row r="2329" spans="2:19">
      <c r="B2329" s="6">
        <v>1976</v>
      </c>
      <c r="C2329" s="37">
        <v>10276.07</v>
      </c>
      <c r="D2329" s="37">
        <v>10276.07</v>
      </c>
      <c r="E2329" s="37">
        <v>10276.07</v>
      </c>
      <c r="F2329" s="37">
        <v>10276.07</v>
      </c>
      <c r="G2329" s="37">
        <v>10276.07</v>
      </c>
      <c r="H2329" s="37">
        <v>10276.07</v>
      </c>
      <c r="I2329" s="37">
        <v>10276.07</v>
      </c>
      <c r="J2329" s="37">
        <v>10276.07</v>
      </c>
      <c r="K2329" s="37">
        <v>10276.07</v>
      </c>
      <c r="L2329" s="37">
        <v>10276.07</v>
      </c>
      <c r="M2329" s="37">
        <v>10276.07</v>
      </c>
      <c r="N2329" s="37">
        <v>10276.07</v>
      </c>
      <c r="O2329" s="37">
        <v>10276.07</v>
      </c>
      <c r="P2329" s="37">
        <v>10276.07</v>
      </c>
      <c r="Q2329" s="37">
        <v>10276.07</v>
      </c>
      <c r="R2329" s="37">
        <v>10276.07</v>
      </c>
      <c r="S2329" s="37">
        <v>10276.07</v>
      </c>
    </row>
    <row r="2330" spans="2:19">
      <c r="B2330" s="6">
        <v>1975</v>
      </c>
      <c r="C2330" s="37">
        <v>12698.3</v>
      </c>
      <c r="D2330" s="37">
        <v>12698.3</v>
      </c>
      <c r="E2330" s="37">
        <v>12698.3</v>
      </c>
      <c r="F2330" s="37">
        <v>12698.3</v>
      </c>
      <c r="G2330" s="37">
        <v>12698.3</v>
      </c>
      <c r="H2330" s="37">
        <v>12698.3</v>
      </c>
      <c r="I2330" s="37">
        <v>12698.3</v>
      </c>
      <c r="J2330" s="37">
        <v>12698.3</v>
      </c>
      <c r="K2330" s="37">
        <v>12698.3</v>
      </c>
      <c r="L2330" s="37">
        <v>12698.3</v>
      </c>
      <c r="M2330" s="37">
        <v>12698.3</v>
      </c>
      <c r="N2330" s="37">
        <v>12698.3</v>
      </c>
      <c r="O2330" s="37">
        <v>12698.3</v>
      </c>
      <c r="P2330" s="37">
        <v>12698.3</v>
      </c>
      <c r="Q2330" s="37">
        <v>12698.3</v>
      </c>
      <c r="R2330" s="37">
        <v>12698.3</v>
      </c>
      <c r="S2330" s="37">
        <v>12698.3</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8600.0300000000007</v>
      </c>
      <c r="D2332" s="37">
        <v>8600.0300000000007</v>
      </c>
      <c r="E2332" s="37">
        <v>8600.0300000000007</v>
      </c>
      <c r="F2332" s="37">
        <v>8600.0300000000007</v>
      </c>
      <c r="G2332" s="37">
        <v>8600.0300000000007</v>
      </c>
      <c r="H2332" s="37">
        <v>8600.0300000000007</v>
      </c>
      <c r="I2332" s="37">
        <v>8600.0300000000007</v>
      </c>
      <c r="J2332" s="37">
        <v>8600.0300000000007</v>
      </c>
      <c r="K2332" s="37">
        <v>8600.0300000000007</v>
      </c>
      <c r="L2332" s="37">
        <v>8600.0300000000007</v>
      </c>
      <c r="M2332" s="37">
        <v>8600.0300000000007</v>
      </c>
      <c r="N2332" s="37">
        <v>8600.0300000000007</v>
      </c>
      <c r="O2332" s="37">
        <v>8600.0300000000007</v>
      </c>
      <c r="P2332" s="37">
        <v>8600.0300000000007</v>
      </c>
      <c r="Q2332" s="37">
        <v>8600.0300000000007</v>
      </c>
      <c r="R2332" s="37">
        <v>8600.0300000000007</v>
      </c>
      <c r="S2332" s="37">
        <v>8600.0300000000007</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6030.41</v>
      </c>
      <c r="D2335" s="37">
        <v>6030.41</v>
      </c>
      <c r="E2335" s="37">
        <v>6030.41</v>
      </c>
      <c r="F2335" s="37">
        <v>6030.41</v>
      </c>
      <c r="G2335" s="37">
        <v>6030.41</v>
      </c>
      <c r="H2335" s="37">
        <v>6030.41</v>
      </c>
      <c r="I2335" s="37">
        <v>6030.41</v>
      </c>
      <c r="J2335" s="37">
        <v>6030.41</v>
      </c>
      <c r="K2335" s="37">
        <v>6030.41</v>
      </c>
      <c r="L2335" s="37">
        <v>6030.41</v>
      </c>
      <c r="M2335" s="37">
        <v>6030.41</v>
      </c>
      <c r="N2335" s="37">
        <v>6030.41</v>
      </c>
      <c r="O2335" s="37">
        <v>6030.41</v>
      </c>
      <c r="P2335" s="37">
        <v>6030.41</v>
      </c>
      <c r="Q2335" s="37">
        <v>6030.41</v>
      </c>
      <c r="R2335" s="37">
        <v>6030.41</v>
      </c>
      <c r="S2335" s="37">
        <v>6030.41</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1091060.6000000001</v>
      </c>
      <c r="D2376" s="8">
        <f>SUM(D2298:D2375)</f>
        <v>1130214.1400000001</v>
      </c>
      <c r="E2376" s="8">
        <f>SUM(E2297:E2375)</f>
        <v>1185425.6100000001</v>
      </c>
      <c r="F2376" s="8">
        <f>SUM(F2296:F2375)</f>
        <v>1194464.49</v>
      </c>
      <c r="G2376" s="8">
        <f>SUM(G2295:G2375)</f>
        <v>1285736.9300000002</v>
      </c>
      <c r="H2376" s="8">
        <f>SUM(H2289:H2375)</f>
        <v>1337699.1500000001</v>
      </c>
      <c r="I2376" s="8">
        <f>SUM(I2289:I2375)</f>
        <v>1479223.7500000005</v>
      </c>
      <c r="J2376" s="8">
        <f t="shared" ref="J2376" si="44">SUM(J2289:J2375)</f>
        <v>1481774.4500000004</v>
      </c>
      <c r="K2376" s="8">
        <f>SUM(K2289:K2375)</f>
        <v>1525585.2300000004</v>
      </c>
      <c r="L2376" s="8">
        <f t="shared" ref="L2376" si="45">SUM(L2289:L2375)</f>
        <v>1558455.9800000004</v>
      </c>
      <c r="M2376" s="8">
        <f>SUM(M2289:M2375)</f>
        <v>1558455.9800000004</v>
      </c>
      <c r="N2376" s="11">
        <f>SUM(N2284:N2375)</f>
        <v>1558455.9800000004</v>
      </c>
      <c r="O2376" s="11">
        <f>SUM(O2284:O2375)</f>
        <v>1668626.1500000006</v>
      </c>
      <c r="P2376" s="11">
        <f>SUM(P2284:P2375)</f>
        <v>1816411.0200000005</v>
      </c>
      <c r="Q2376" s="11">
        <f>SUM(Q2284:Q2375)</f>
        <v>1998124.4200000002</v>
      </c>
      <c r="R2376" s="11">
        <f>SUM(R2283:R2375)</f>
        <v>2227282.2499999995</v>
      </c>
      <c r="S2376" s="11">
        <f>SUM(S2283:S2375)</f>
        <v>2472656.0599999996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6">SUM(J2384:J2470)</f>
        <v>0</v>
      </c>
      <c r="K2471" s="8">
        <f>SUM(K2384:K2470)</f>
        <v>0</v>
      </c>
      <c r="L2471" s="8">
        <f t="shared" ref="L2471" si="47">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123"/>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123"/>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123"/>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123"/>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123"/>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123"/>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123"/>
      <c r="D2484" s="36"/>
      <c r="E2484" s="36"/>
      <c r="F2484" s="36"/>
      <c r="G2484" s="36"/>
      <c r="H2484" s="37">
        <v>63733.95</v>
      </c>
      <c r="I2484" s="37">
        <v>63733.95</v>
      </c>
      <c r="J2484" s="37">
        <v>63733.95</v>
      </c>
      <c r="K2484" s="37">
        <v>63733.95</v>
      </c>
      <c r="L2484" s="37">
        <v>63733.95</v>
      </c>
      <c r="M2484" s="37">
        <v>63733.95</v>
      </c>
      <c r="N2484" s="37">
        <v>63733.95</v>
      </c>
      <c r="O2484" s="37">
        <v>63733.95</v>
      </c>
      <c r="P2484" s="37">
        <v>63733.95</v>
      </c>
      <c r="Q2484" s="37">
        <v>63733.95</v>
      </c>
      <c r="R2484" s="37">
        <v>63733.95</v>
      </c>
      <c r="S2484" s="37">
        <v>63733.95</v>
      </c>
    </row>
    <row r="2485" spans="2:19">
      <c r="B2485" s="6">
        <v>2010</v>
      </c>
      <c r="C2485" s="123"/>
      <c r="D2485" s="36"/>
      <c r="E2485" s="36"/>
      <c r="F2485" s="36"/>
      <c r="G2485" s="37">
        <v>27600.54</v>
      </c>
      <c r="H2485" s="37">
        <v>27600.54</v>
      </c>
      <c r="I2485" s="37">
        <v>27600.54</v>
      </c>
      <c r="J2485" s="37">
        <v>27600.54</v>
      </c>
      <c r="K2485" s="37">
        <v>27600.54</v>
      </c>
      <c r="L2485" s="37">
        <v>27600.54</v>
      </c>
      <c r="M2485" s="37">
        <v>27600.54</v>
      </c>
      <c r="N2485" s="37">
        <v>27600.54</v>
      </c>
      <c r="O2485" s="37">
        <v>27600.54</v>
      </c>
      <c r="P2485" s="37">
        <v>27600.54</v>
      </c>
      <c r="Q2485" s="37">
        <v>27600.54</v>
      </c>
      <c r="R2485" s="37">
        <v>27600.54</v>
      </c>
      <c r="S2485" s="37">
        <v>27600.54</v>
      </c>
    </row>
    <row r="2486" spans="2:19">
      <c r="B2486" s="6">
        <v>2009</v>
      </c>
      <c r="C2486" s="123"/>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123"/>
      <c r="D2487" s="36"/>
      <c r="E2487" s="37">
        <v>13267.99</v>
      </c>
      <c r="F2487" s="37">
        <v>13267.99</v>
      </c>
      <c r="G2487" s="37">
        <v>13267.99</v>
      </c>
      <c r="H2487" s="37">
        <v>13267.99</v>
      </c>
      <c r="I2487" s="37">
        <v>13267.99</v>
      </c>
      <c r="J2487" s="37">
        <v>13267.99</v>
      </c>
      <c r="K2487" s="37">
        <v>13267.99</v>
      </c>
      <c r="L2487" s="37">
        <v>13267.99</v>
      </c>
      <c r="M2487" s="37">
        <v>13267.99</v>
      </c>
      <c r="N2487" s="37">
        <v>13267.99</v>
      </c>
      <c r="O2487" s="37">
        <v>13267.99</v>
      </c>
      <c r="P2487" s="37">
        <v>13267.99</v>
      </c>
      <c r="Q2487" s="37">
        <v>13267.99</v>
      </c>
      <c r="R2487" s="37">
        <v>13267.99</v>
      </c>
      <c r="S2487" s="37">
        <v>13267.99</v>
      </c>
    </row>
    <row r="2488" spans="2:19">
      <c r="B2488" s="6">
        <v>2007</v>
      </c>
      <c r="C2488" s="123"/>
      <c r="D2488" s="37">
        <v>25127.73</v>
      </c>
      <c r="E2488" s="37">
        <v>25127.73</v>
      </c>
      <c r="F2488" s="37">
        <v>25127.73</v>
      </c>
      <c r="G2488" s="37">
        <v>25127.73</v>
      </c>
      <c r="H2488" s="37">
        <v>25127.73</v>
      </c>
      <c r="I2488" s="37">
        <v>25127.73</v>
      </c>
      <c r="J2488" s="37">
        <v>25127.73</v>
      </c>
      <c r="K2488" s="37">
        <v>25127.73</v>
      </c>
      <c r="L2488" s="37">
        <v>25127.73</v>
      </c>
      <c r="M2488" s="37">
        <v>25127.73</v>
      </c>
      <c r="N2488" s="37">
        <v>25127.73</v>
      </c>
      <c r="O2488" s="37">
        <v>25127.73</v>
      </c>
      <c r="P2488" s="37">
        <v>25127.73</v>
      </c>
      <c r="Q2488" s="37">
        <v>25127.73</v>
      </c>
      <c r="R2488" s="37">
        <v>25127.73</v>
      </c>
      <c r="S2488" s="37">
        <v>25127.73</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16609.79</v>
      </c>
      <c r="D2491" s="37">
        <v>16609.79</v>
      </c>
      <c r="E2491" s="37">
        <v>16609.79</v>
      </c>
      <c r="F2491" s="37">
        <v>16609.79</v>
      </c>
      <c r="G2491" s="37">
        <v>16609.79</v>
      </c>
      <c r="H2491" s="37">
        <v>16609.79</v>
      </c>
      <c r="I2491" s="37">
        <v>16609.79</v>
      </c>
      <c r="J2491" s="37">
        <v>16609.79</v>
      </c>
      <c r="K2491" s="37">
        <v>16609.79</v>
      </c>
      <c r="L2491" s="37">
        <v>16609.79</v>
      </c>
      <c r="M2491" s="37">
        <v>16609.79</v>
      </c>
      <c r="N2491" s="37">
        <v>16609.79</v>
      </c>
      <c r="O2491" s="37">
        <v>16609.79</v>
      </c>
      <c r="P2491" s="37">
        <v>16609.79</v>
      </c>
      <c r="Q2491" s="37">
        <v>16609.79</v>
      </c>
      <c r="R2491" s="37">
        <v>16609.79</v>
      </c>
      <c r="S2491" s="37">
        <v>16609.79</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39740.97</v>
      </c>
      <c r="D2493" s="37">
        <v>39740.97</v>
      </c>
      <c r="E2493" s="37">
        <v>39740.97</v>
      </c>
      <c r="F2493" s="37">
        <v>39740.97</v>
      </c>
      <c r="G2493" s="37">
        <v>39740.97</v>
      </c>
      <c r="H2493" s="37">
        <v>39740.97</v>
      </c>
      <c r="I2493" s="37">
        <v>39740.97</v>
      </c>
      <c r="J2493" s="37">
        <v>39740.97</v>
      </c>
      <c r="K2493" s="37">
        <v>39740.97</v>
      </c>
      <c r="L2493" s="37">
        <v>39740.97</v>
      </c>
      <c r="M2493" s="37">
        <v>39740.97</v>
      </c>
      <c r="N2493" s="37">
        <v>39740.97</v>
      </c>
      <c r="O2493" s="37">
        <v>39740.97</v>
      </c>
      <c r="P2493" s="37">
        <v>39740.97</v>
      </c>
      <c r="Q2493" s="37">
        <v>39740.97</v>
      </c>
      <c r="R2493" s="37">
        <v>39740.97</v>
      </c>
      <c r="S2493" s="37">
        <v>39740.97</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13301.77</v>
      </c>
      <c r="D2500" s="37">
        <v>13301.77</v>
      </c>
      <c r="E2500" s="37">
        <v>13301.77</v>
      </c>
      <c r="F2500" s="37">
        <v>13301.77</v>
      </c>
      <c r="G2500" s="37">
        <v>13301.77</v>
      </c>
      <c r="H2500" s="37">
        <v>13301.77</v>
      </c>
      <c r="I2500" s="37">
        <v>13301.77</v>
      </c>
      <c r="J2500" s="37">
        <v>13301.77</v>
      </c>
      <c r="K2500" s="37">
        <v>13301.77</v>
      </c>
      <c r="L2500" s="37">
        <v>13301.77</v>
      </c>
      <c r="M2500" s="37">
        <v>13301.77</v>
      </c>
      <c r="N2500" s="37">
        <v>13301.77</v>
      </c>
      <c r="O2500" s="37">
        <v>13301.77</v>
      </c>
      <c r="P2500" s="37">
        <v>13301.77</v>
      </c>
      <c r="Q2500" s="37">
        <v>13301.77</v>
      </c>
      <c r="R2500" s="37">
        <v>13301.77</v>
      </c>
      <c r="S2500" s="37">
        <v>13301.77</v>
      </c>
    </row>
    <row r="2501" spans="2:19">
      <c r="B2501" s="6">
        <v>1994</v>
      </c>
      <c r="C2501" s="37">
        <v>10779.06</v>
      </c>
      <c r="D2501" s="37">
        <v>10779.06</v>
      </c>
      <c r="E2501" s="37">
        <v>10779.06</v>
      </c>
      <c r="F2501" s="37">
        <v>10779.06</v>
      </c>
      <c r="G2501" s="37">
        <v>10779.06</v>
      </c>
      <c r="H2501" s="37">
        <v>10779.06</v>
      </c>
      <c r="I2501" s="37">
        <v>10779</v>
      </c>
      <c r="J2501" s="37">
        <v>10779</v>
      </c>
      <c r="K2501" s="37">
        <v>10779</v>
      </c>
      <c r="L2501" s="37">
        <v>10779</v>
      </c>
      <c r="M2501" s="37">
        <v>10779</v>
      </c>
      <c r="N2501" s="37">
        <v>10779</v>
      </c>
      <c r="O2501" s="37">
        <v>10779</v>
      </c>
      <c r="P2501" s="37">
        <v>10779</v>
      </c>
      <c r="Q2501" s="37">
        <v>10779</v>
      </c>
      <c r="R2501" s="37">
        <v>10779</v>
      </c>
      <c r="S2501" s="37">
        <v>10779</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29558.12</v>
      </c>
      <c r="D2505" s="37">
        <v>29558.12</v>
      </c>
      <c r="E2505" s="37">
        <v>29558.12</v>
      </c>
      <c r="F2505" s="37">
        <v>29558.12</v>
      </c>
      <c r="G2505" s="37">
        <v>29558.12</v>
      </c>
      <c r="H2505" s="37">
        <v>29558.12</v>
      </c>
      <c r="I2505" s="37">
        <v>29558.12</v>
      </c>
      <c r="J2505" s="37">
        <v>29558.12</v>
      </c>
      <c r="K2505" s="37">
        <v>29558.12</v>
      </c>
      <c r="L2505" s="37">
        <v>29558.12</v>
      </c>
      <c r="M2505" s="37">
        <v>29558.12</v>
      </c>
      <c r="N2505" s="37">
        <v>29558.12</v>
      </c>
      <c r="O2505" s="37">
        <v>29558.12</v>
      </c>
      <c r="P2505" s="37">
        <v>29558.12</v>
      </c>
      <c r="Q2505" s="37">
        <v>29558.12</v>
      </c>
      <c r="R2505" s="37">
        <v>29558.12</v>
      </c>
      <c r="S2505" s="37">
        <v>29558.12</v>
      </c>
    </row>
    <row r="2506" spans="2:19">
      <c r="B2506" s="6">
        <v>1989</v>
      </c>
      <c r="C2506" s="37">
        <v>3851.37</v>
      </c>
      <c r="D2506" s="37">
        <v>3851.37</v>
      </c>
      <c r="E2506" s="37">
        <v>3851.37</v>
      </c>
      <c r="F2506" s="37">
        <v>3851.37</v>
      </c>
      <c r="G2506" s="37">
        <v>3851.37</v>
      </c>
      <c r="H2506" s="37">
        <v>3851.37</v>
      </c>
      <c r="I2506" s="37">
        <v>3851.37</v>
      </c>
      <c r="J2506" s="37">
        <v>3851.37</v>
      </c>
      <c r="K2506" s="37">
        <v>3851.37</v>
      </c>
      <c r="L2506" s="37">
        <v>3851.37</v>
      </c>
      <c r="M2506" s="37">
        <v>3851.37</v>
      </c>
      <c r="N2506" s="37">
        <v>3851.37</v>
      </c>
      <c r="O2506" s="37">
        <v>3851.37</v>
      </c>
      <c r="P2506" s="37">
        <v>3851.37</v>
      </c>
      <c r="Q2506" s="37">
        <v>3851.37</v>
      </c>
      <c r="R2506" s="37">
        <v>3851.37</v>
      </c>
      <c r="S2506" s="37">
        <v>3851.37</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31683.32</v>
      </c>
      <c r="D2509" s="37">
        <v>31683.32</v>
      </c>
      <c r="E2509" s="37">
        <v>31683.32</v>
      </c>
      <c r="F2509" s="37">
        <v>31683.32</v>
      </c>
      <c r="G2509" s="37">
        <v>31683.32</v>
      </c>
      <c r="H2509" s="37">
        <v>31683.32</v>
      </c>
      <c r="I2509" s="37">
        <v>31683.32</v>
      </c>
      <c r="J2509" s="37">
        <v>31683.32</v>
      </c>
      <c r="K2509" s="37">
        <v>31683.32</v>
      </c>
      <c r="L2509" s="37">
        <v>31683.32</v>
      </c>
      <c r="M2509" s="37">
        <v>31683.32</v>
      </c>
      <c r="N2509" s="37">
        <v>31683.32</v>
      </c>
      <c r="O2509" s="37">
        <v>31683.32</v>
      </c>
      <c r="P2509" s="37">
        <v>31683.32</v>
      </c>
      <c r="Q2509" s="37">
        <v>31683.32</v>
      </c>
      <c r="R2509" s="37">
        <v>31683.32</v>
      </c>
      <c r="S2509" s="37">
        <v>31683.32</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9311.56</v>
      </c>
      <c r="D2511" s="37">
        <v>9311.56</v>
      </c>
      <c r="E2511" s="37">
        <v>9311.56</v>
      </c>
      <c r="F2511" s="37">
        <v>9311.56</v>
      </c>
      <c r="G2511" s="37">
        <v>9311.56</v>
      </c>
      <c r="H2511" s="37">
        <v>9311.56</v>
      </c>
      <c r="I2511" s="37">
        <v>9311.56</v>
      </c>
      <c r="J2511" s="37">
        <v>9311.56</v>
      </c>
      <c r="K2511" s="37">
        <v>9311.56</v>
      </c>
      <c r="L2511" s="37">
        <v>9311.56</v>
      </c>
      <c r="M2511" s="37">
        <v>9311.56</v>
      </c>
      <c r="N2511" s="37">
        <v>9311.56</v>
      </c>
      <c r="O2511" s="37">
        <v>9311.56</v>
      </c>
      <c r="P2511" s="37">
        <v>9311.56</v>
      </c>
      <c r="Q2511" s="37">
        <v>9311.56</v>
      </c>
      <c r="R2511" s="37">
        <v>9311.56</v>
      </c>
      <c r="S2511" s="37">
        <v>9311.56</v>
      </c>
    </row>
    <row r="2512" spans="2:19">
      <c r="B2512" s="6">
        <v>1983</v>
      </c>
      <c r="C2512" s="37">
        <v>11237.42</v>
      </c>
      <c r="D2512" s="37">
        <v>11237.42</v>
      </c>
      <c r="E2512" s="37">
        <v>11237.42</v>
      </c>
      <c r="F2512" s="37">
        <v>11237.42</v>
      </c>
      <c r="G2512" s="37">
        <v>11237.42</v>
      </c>
      <c r="H2512" s="37">
        <v>11237.42</v>
      </c>
      <c r="I2512" s="37">
        <v>11237.42</v>
      </c>
      <c r="J2512" s="37">
        <v>11237.42</v>
      </c>
      <c r="K2512" s="37">
        <v>11237.42</v>
      </c>
      <c r="L2512" s="37">
        <v>11237.42</v>
      </c>
      <c r="M2512" s="37">
        <v>11237.42</v>
      </c>
      <c r="N2512" s="37">
        <v>11237.42</v>
      </c>
      <c r="O2512" s="37">
        <v>11237.42</v>
      </c>
      <c r="P2512" s="37">
        <v>11237.42</v>
      </c>
      <c r="Q2512" s="37">
        <v>11237.42</v>
      </c>
      <c r="R2512" s="37">
        <v>11237.42</v>
      </c>
      <c r="S2512" s="37">
        <v>11237.42</v>
      </c>
    </row>
    <row r="2513" spans="2:19">
      <c r="B2513" s="6">
        <v>1982</v>
      </c>
      <c r="C2513" s="37">
        <v>9765.7999999999993</v>
      </c>
      <c r="D2513" s="37">
        <v>9765.7999999999993</v>
      </c>
      <c r="E2513" s="37">
        <v>9765.7999999999993</v>
      </c>
      <c r="F2513" s="37">
        <v>9765.7999999999993</v>
      </c>
      <c r="G2513" s="37">
        <v>9765.7999999999993</v>
      </c>
      <c r="H2513" s="37">
        <v>9765.7999999999993</v>
      </c>
      <c r="I2513" s="37">
        <v>9765.7999999999993</v>
      </c>
      <c r="J2513" s="37">
        <v>9765.7999999999993</v>
      </c>
      <c r="K2513" s="37">
        <v>9765.7999999999993</v>
      </c>
      <c r="L2513" s="37">
        <v>9765.7999999999993</v>
      </c>
      <c r="M2513" s="37">
        <v>9765.7999999999993</v>
      </c>
      <c r="N2513" s="37">
        <v>9765.7999999999993</v>
      </c>
      <c r="O2513" s="37">
        <v>9765.7999999999993</v>
      </c>
      <c r="P2513" s="37">
        <v>9765.7999999999993</v>
      </c>
      <c r="Q2513" s="37">
        <v>9765.7999999999993</v>
      </c>
      <c r="R2513" s="37">
        <v>9765.7999999999993</v>
      </c>
      <c r="S2513" s="37">
        <v>9765.7999999999993</v>
      </c>
    </row>
    <row r="2514" spans="2:19">
      <c r="B2514" s="6">
        <v>1981</v>
      </c>
      <c r="C2514" s="37">
        <v>82916.45</v>
      </c>
      <c r="D2514" s="37">
        <v>82916.45</v>
      </c>
      <c r="E2514" s="37">
        <v>82916.45</v>
      </c>
      <c r="F2514" s="37">
        <v>82916.45</v>
      </c>
      <c r="G2514" s="37">
        <v>82916.45</v>
      </c>
      <c r="H2514" s="37">
        <v>82916.45</v>
      </c>
      <c r="I2514" s="37">
        <v>82916.289999999994</v>
      </c>
      <c r="J2514" s="37">
        <v>82916.289999999994</v>
      </c>
      <c r="K2514" s="37">
        <v>82916.289999999994</v>
      </c>
      <c r="L2514" s="37">
        <v>82916.289999999994</v>
      </c>
      <c r="M2514" s="37">
        <v>82916.289999999994</v>
      </c>
      <c r="N2514" s="37">
        <v>82916.289999999994</v>
      </c>
      <c r="O2514" s="37">
        <v>82916.289999999994</v>
      </c>
      <c r="P2514" s="37">
        <v>82916.289999999994</v>
      </c>
      <c r="Q2514" s="37">
        <v>82916.289999999994</v>
      </c>
      <c r="R2514" s="37">
        <v>82916.289999999994</v>
      </c>
      <c r="S2514" s="37">
        <v>82916.289999999994</v>
      </c>
    </row>
    <row r="2515" spans="2:19">
      <c r="B2515" s="6">
        <v>1980</v>
      </c>
      <c r="C2515" s="37">
        <v>438.67</v>
      </c>
      <c r="D2515" s="37">
        <v>438.67</v>
      </c>
      <c r="E2515" s="37">
        <v>438.67</v>
      </c>
      <c r="F2515" s="37">
        <v>438.67</v>
      </c>
      <c r="G2515" s="37">
        <v>438.67</v>
      </c>
      <c r="H2515" s="37">
        <v>438.67</v>
      </c>
      <c r="I2515" s="37">
        <v>438.67</v>
      </c>
      <c r="J2515" s="37">
        <v>438.67</v>
      </c>
      <c r="K2515" s="37">
        <v>438.67</v>
      </c>
      <c r="L2515" s="37">
        <v>438.67</v>
      </c>
      <c r="M2515" s="37">
        <v>438.67</v>
      </c>
      <c r="N2515" s="37">
        <v>438.67</v>
      </c>
      <c r="O2515" s="37">
        <v>438.67</v>
      </c>
      <c r="P2515" s="37">
        <v>438.67</v>
      </c>
      <c r="Q2515" s="37">
        <v>438.67</v>
      </c>
      <c r="R2515" s="37">
        <v>438.67</v>
      </c>
      <c r="S2515" s="37">
        <v>438.67</v>
      </c>
    </row>
    <row r="2516" spans="2:19">
      <c r="B2516" s="6">
        <v>1979</v>
      </c>
      <c r="C2516" s="37">
        <v>25474.71</v>
      </c>
      <c r="D2516" s="37">
        <v>25474.71</v>
      </c>
      <c r="E2516" s="37">
        <v>25474.71</v>
      </c>
      <c r="F2516" s="37">
        <v>25474.71</v>
      </c>
      <c r="G2516" s="37">
        <v>25474.71</v>
      </c>
      <c r="H2516" s="37">
        <v>25474.71</v>
      </c>
      <c r="I2516" s="37">
        <v>25474.71</v>
      </c>
      <c r="J2516" s="37">
        <v>25474.71</v>
      </c>
      <c r="K2516" s="37">
        <v>25474.71</v>
      </c>
      <c r="L2516" s="37">
        <v>25474.71</v>
      </c>
      <c r="M2516" s="37">
        <v>25474.71</v>
      </c>
      <c r="N2516" s="37">
        <v>25474.71</v>
      </c>
      <c r="O2516" s="37">
        <v>25474.71</v>
      </c>
      <c r="P2516" s="37">
        <v>25474.71</v>
      </c>
      <c r="Q2516" s="37">
        <v>25474.71</v>
      </c>
      <c r="R2516" s="37">
        <v>25474.71</v>
      </c>
      <c r="S2516" s="37">
        <v>25474.71</v>
      </c>
    </row>
    <row r="2517" spans="2:19">
      <c r="B2517" s="6">
        <v>1978</v>
      </c>
      <c r="C2517" s="37">
        <v>5015.67</v>
      </c>
      <c r="D2517" s="37">
        <v>5015.67</v>
      </c>
      <c r="E2517" s="37">
        <v>5015.67</v>
      </c>
      <c r="F2517" s="37">
        <v>5015.67</v>
      </c>
      <c r="G2517" s="37">
        <v>5015.67</v>
      </c>
      <c r="H2517" s="37">
        <v>5015.67</v>
      </c>
      <c r="I2517" s="37">
        <v>5015.67</v>
      </c>
      <c r="J2517" s="37">
        <v>5015.67</v>
      </c>
      <c r="K2517" s="37">
        <v>5015.67</v>
      </c>
      <c r="L2517" s="37">
        <v>5015.67</v>
      </c>
      <c r="M2517" s="37">
        <v>5015.67</v>
      </c>
      <c r="N2517" s="37">
        <v>5015.67</v>
      </c>
      <c r="O2517" s="37">
        <v>5015.67</v>
      </c>
      <c r="P2517" s="37">
        <v>5015.67</v>
      </c>
      <c r="Q2517" s="37">
        <v>5015.67</v>
      </c>
      <c r="R2517" s="37">
        <v>5015.67</v>
      </c>
      <c r="S2517" s="37">
        <v>5015.67</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19200.22</v>
      </c>
      <c r="D2519" s="37">
        <v>19200.22</v>
      </c>
      <c r="E2519" s="37">
        <v>19200.22</v>
      </c>
      <c r="F2519" s="37">
        <v>19200.22</v>
      </c>
      <c r="G2519" s="37">
        <v>19200.22</v>
      </c>
      <c r="H2519" s="37">
        <v>19200.22</v>
      </c>
      <c r="I2519" s="37">
        <v>19200.22</v>
      </c>
      <c r="J2519" s="37">
        <v>19200.22</v>
      </c>
      <c r="K2519" s="37">
        <v>19200.22</v>
      </c>
      <c r="L2519" s="37">
        <v>19200.22</v>
      </c>
      <c r="M2519" s="37">
        <v>19200.22</v>
      </c>
      <c r="N2519" s="37">
        <v>19200.22</v>
      </c>
      <c r="O2519" s="37">
        <v>19200.22</v>
      </c>
      <c r="P2519" s="37">
        <v>19200.22</v>
      </c>
      <c r="Q2519" s="37">
        <v>19200.22</v>
      </c>
      <c r="R2519" s="37">
        <v>19200.22</v>
      </c>
      <c r="S2519" s="37">
        <v>19200.22</v>
      </c>
    </row>
    <row r="2520" spans="2:19">
      <c r="B2520" s="6">
        <v>1975</v>
      </c>
      <c r="C2520" s="37">
        <v>10993.7</v>
      </c>
      <c r="D2520" s="37">
        <v>10993.7</v>
      </c>
      <c r="E2520" s="37">
        <v>10993.7</v>
      </c>
      <c r="F2520" s="37">
        <v>10993.7</v>
      </c>
      <c r="G2520" s="37">
        <v>10993.7</v>
      </c>
      <c r="H2520" s="37">
        <v>10993.7</v>
      </c>
      <c r="I2520" s="37">
        <v>10993.7</v>
      </c>
      <c r="J2520" s="37">
        <v>10993.7</v>
      </c>
      <c r="K2520" s="37">
        <v>10993.7</v>
      </c>
      <c r="L2520" s="37">
        <v>10993.7</v>
      </c>
      <c r="M2520" s="37">
        <v>10993.7</v>
      </c>
      <c r="N2520" s="37">
        <v>10993.7</v>
      </c>
      <c r="O2520" s="37">
        <v>10993.7</v>
      </c>
      <c r="P2520" s="37">
        <v>10993.7</v>
      </c>
      <c r="Q2520" s="37">
        <v>10993.7</v>
      </c>
      <c r="R2520" s="37">
        <v>10993.7</v>
      </c>
      <c r="S2520" s="37">
        <v>10993.7</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3808.59</v>
      </c>
      <c r="D2522" s="37">
        <v>3808.59</v>
      </c>
      <c r="E2522" s="37">
        <v>3808.59</v>
      </c>
      <c r="F2522" s="37">
        <v>3808.59</v>
      </c>
      <c r="G2522" s="37">
        <v>3808.59</v>
      </c>
      <c r="H2522" s="37">
        <v>3808.59</v>
      </c>
      <c r="I2522" s="37">
        <v>3808.59</v>
      </c>
      <c r="J2522" s="37">
        <v>3808.59</v>
      </c>
      <c r="K2522" s="37">
        <v>3808.59</v>
      </c>
      <c r="L2522" s="37">
        <v>3808.59</v>
      </c>
      <c r="M2522" s="37">
        <v>3808.59</v>
      </c>
      <c r="N2522" s="37">
        <v>3808.59</v>
      </c>
      <c r="O2522" s="37">
        <v>3808.59</v>
      </c>
      <c r="P2522" s="37">
        <v>3808.59</v>
      </c>
      <c r="Q2522" s="37">
        <v>3808.59</v>
      </c>
      <c r="R2522" s="37">
        <v>3808.59</v>
      </c>
      <c r="S2522" s="37">
        <v>3808.59</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1537.27</v>
      </c>
      <c r="D2524" s="37">
        <v>1537.27</v>
      </c>
      <c r="E2524" s="37">
        <v>1537.27</v>
      </c>
      <c r="F2524" s="37">
        <v>1537.27</v>
      </c>
      <c r="G2524" s="37">
        <v>1537.27</v>
      </c>
      <c r="H2524" s="37">
        <v>1537.27</v>
      </c>
      <c r="I2524" s="37">
        <v>1537.27</v>
      </c>
      <c r="J2524" s="37">
        <v>1537.27</v>
      </c>
      <c r="K2524" s="37">
        <v>1537.27</v>
      </c>
      <c r="L2524" s="37">
        <v>1537.27</v>
      </c>
      <c r="M2524" s="37">
        <v>1537.27</v>
      </c>
      <c r="N2524" s="37">
        <v>1537.27</v>
      </c>
      <c r="O2524" s="37">
        <v>1537.27</v>
      </c>
      <c r="P2524" s="37">
        <v>1537.27</v>
      </c>
      <c r="Q2524" s="37">
        <v>1537.27</v>
      </c>
      <c r="R2524" s="37">
        <v>1537.27</v>
      </c>
      <c r="S2524" s="37">
        <v>1537.27</v>
      </c>
    </row>
    <row r="2525" spans="2:19">
      <c r="B2525" s="6">
        <v>1970</v>
      </c>
      <c r="C2525" s="37">
        <v>2555.83</v>
      </c>
      <c r="D2525" s="37">
        <v>2555.83</v>
      </c>
      <c r="E2525" s="37">
        <v>2555.83</v>
      </c>
      <c r="F2525" s="37">
        <v>2555.83</v>
      </c>
      <c r="G2525" s="37">
        <v>2555.83</v>
      </c>
      <c r="H2525" s="37">
        <v>2555.83</v>
      </c>
      <c r="I2525" s="37">
        <v>2555.83</v>
      </c>
      <c r="J2525" s="37">
        <v>2555.83</v>
      </c>
      <c r="K2525" s="37">
        <v>2555.83</v>
      </c>
      <c r="L2525" s="37">
        <v>2555.83</v>
      </c>
      <c r="M2525" s="37">
        <v>2555.83</v>
      </c>
      <c r="N2525" s="37">
        <v>2555.83</v>
      </c>
      <c r="O2525" s="37">
        <v>2555.83</v>
      </c>
      <c r="P2525" s="37">
        <v>2555.83</v>
      </c>
      <c r="Q2525" s="37">
        <v>2555.83</v>
      </c>
      <c r="R2525" s="37">
        <v>2555.83</v>
      </c>
      <c r="S2525" s="37">
        <v>2555.83</v>
      </c>
    </row>
    <row r="2526" spans="2:19">
      <c r="B2526" s="6">
        <v>1969</v>
      </c>
      <c r="C2526" s="37">
        <v>13343.53</v>
      </c>
      <c r="D2526" s="37">
        <v>13343.53</v>
      </c>
      <c r="E2526" s="37">
        <v>13343.53</v>
      </c>
      <c r="F2526" s="37">
        <v>13343.53</v>
      </c>
      <c r="G2526" s="37">
        <v>13343.53</v>
      </c>
      <c r="H2526" s="37">
        <v>13343.53</v>
      </c>
      <c r="I2526" s="37">
        <v>13343.53</v>
      </c>
      <c r="J2526" s="37">
        <v>13343.53</v>
      </c>
      <c r="K2526" s="37">
        <v>13343.53</v>
      </c>
      <c r="L2526" s="37">
        <v>13343.53</v>
      </c>
      <c r="M2526" s="37">
        <v>13343.53</v>
      </c>
      <c r="N2526" s="37">
        <v>13343.53</v>
      </c>
      <c r="O2526" s="37">
        <v>13343.53</v>
      </c>
      <c r="P2526" s="37">
        <v>13343.53</v>
      </c>
      <c r="Q2526" s="37">
        <v>13343.53</v>
      </c>
      <c r="R2526" s="37">
        <v>13343.53</v>
      </c>
      <c r="S2526" s="37">
        <v>13343.53</v>
      </c>
    </row>
    <row r="2527" spans="2:19">
      <c r="B2527" s="6">
        <v>1968</v>
      </c>
      <c r="C2527" s="37">
        <v>5178.2</v>
      </c>
      <c r="D2527" s="37">
        <v>5178.2</v>
      </c>
      <c r="E2527" s="37">
        <v>5178.2</v>
      </c>
      <c r="F2527" s="37">
        <v>5178.2</v>
      </c>
      <c r="G2527" s="37">
        <v>5178.2</v>
      </c>
      <c r="H2527" s="37">
        <v>5178.2</v>
      </c>
      <c r="I2527" s="37">
        <v>5178.2</v>
      </c>
      <c r="J2527" s="37">
        <v>5178.2</v>
      </c>
      <c r="K2527" s="37">
        <v>5178.2</v>
      </c>
      <c r="L2527" s="37">
        <v>5178.2</v>
      </c>
      <c r="M2527" s="37">
        <v>5178.2</v>
      </c>
      <c r="N2527" s="37">
        <v>5178.2</v>
      </c>
      <c r="O2527" s="37">
        <v>5178.2</v>
      </c>
      <c r="P2527" s="37">
        <v>5178.2</v>
      </c>
      <c r="Q2527" s="37">
        <v>5178.2</v>
      </c>
      <c r="R2527" s="37">
        <v>5178.2</v>
      </c>
      <c r="S2527" s="37">
        <v>5178.2</v>
      </c>
    </row>
    <row r="2528" spans="2:19">
      <c r="B2528" s="6">
        <v>1967</v>
      </c>
      <c r="C2528" s="37">
        <v>148.27000000000001</v>
      </c>
      <c r="D2528" s="37">
        <v>148.27000000000001</v>
      </c>
      <c r="E2528" s="37">
        <v>148.27000000000001</v>
      </c>
      <c r="F2528" s="37">
        <v>148.27000000000001</v>
      </c>
      <c r="G2528" s="37">
        <v>148.27000000000001</v>
      </c>
      <c r="H2528" s="37">
        <v>148.27000000000001</v>
      </c>
      <c r="I2528" s="37">
        <v>148.27000000000001</v>
      </c>
      <c r="J2528" s="37">
        <v>148.27000000000001</v>
      </c>
      <c r="K2528" s="37">
        <v>148.27000000000001</v>
      </c>
      <c r="L2528" s="37">
        <v>148.27000000000001</v>
      </c>
      <c r="M2528" s="37">
        <v>148.27000000000001</v>
      </c>
      <c r="N2528" s="37">
        <v>148.27000000000001</v>
      </c>
      <c r="O2528" s="37">
        <v>148.27000000000001</v>
      </c>
      <c r="P2528" s="37">
        <v>148.27000000000001</v>
      </c>
      <c r="Q2528" s="37">
        <v>148.27000000000001</v>
      </c>
      <c r="R2528" s="37">
        <v>148.27000000000001</v>
      </c>
      <c r="S2528" s="37">
        <v>148.27000000000001</v>
      </c>
    </row>
    <row r="2529" spans="2:19">
      <c r="B2529" s="6">
        <v>1966</v>
      </c>
      <c r="C2529" s="37">
        <v>2578.61</v>
      </c>
      <c r="D2529" s="37">
        <v>2578.61</v>
      </c>
      <c r="E2529" s="37">
        <v>2578.61</v>
      </c>
      <c r="F2529" s="37">
        <v>2578.61</v>
      </c>
      <c r="G2529" s="37">
        <v>2578.61</v>
      </c>
      <c r="H2529" s="37">
        <v>2578.61</v>
      </c>
      <c r="I2529" s="37">
        <v>2578.61</v>
      </c>
      <c r="J2529" s="37">
        <v>2578.61</v>
      </c>
      <c r="K2529" s="37">
        <v>2578.61</v>
      </c>
      <c r="L2529" s="37">
        <v>2578.61</v>
      </c>
      <c r="M2529" s="37">
        <v>2578.61</v>
      </c>
      <c r="N2529" s="37">
        <v>2578.61</v>
      </c>
      <c r="O2529" s="37">
        <v>2578.61</v>
      </c>
      <c r="P2529" s="37">
        <v>2578.61</v>
      </c>
      <c r="Q2529" s="37">
        <v>2578.61</v>
      </c>
      <c r="R2529" s="37">
        <v>2578.61</v>
      </c>
      <c r="S2529" s="37">
        <v>2578.61</v>
      </c>
    </row>
    <row r="2530" spans="2:19">
      <c r="B2530" s="6">
        <v>1965</v>
      </c>
      <c r="C2530" s="37">
        <v>19296.61</v>
      </c>
      <c r="D2530" s="37">
        <v>19296.61</v>
      </c>
      <c r="E2530" s="37">
        <v>19296.61</v>
      </c>
      <c r="F2530" s="37">
        <v>19296.61</v>
      </c>
      <c r="G2530" s="37">
        <v>19296.61</v>
      </c>
      <c r="H2530" s="37">
        <v>19296.61</v>
      </c>
      <c r="I2530" s="37">
        <v>19296.61</v>
      </c>
      <c r="J2530" s="37">
        <v>19296.61</v>
      </c>
      <c r="K2530" s="37">
        <v>19296.61</v>
      </c>
      <c r="L2530" s="37">
        <v>19296.61</v>
      </c>
      <c r="M2530" s="37">
        <v>19296.61</v>
      </c>
      <c r="N2530" s="37">
        <v>19296.61</v>
      </c>
      <c r="O2530" s="37">
        <v>19296.61</v>
      </c>
      <c r="P2530" s="37">
        <v>19296.61</v>
      </c>
      <c r="Q2530" s="37">
        <v>19296.61</v>
      </c>
      <c r="R2530" s="37">
        <v>19296.61</v>
      </c>
      <c r="S2530" s="37">
        <v>19296.61</v>
      </c>
    </row>
    <row r="2531" spans="2:19">
      <c r="B2531" s="6">
        <v>1964</v>
      </c>
      <c r="C2531" s="37">
        <v>360.91999999999825</v>
      </c>
      <c r="D2531" s="37">
        <v>360.91999999999825</v>
      </c>
      <c r="E2531" s="37">
        <v>360.91999999999825</v>
      </c>
      <c r="F2531" s="37">
        <v>360.91999999999825</v>
      </c>
      <c r="G2531" s="37">
        <v>360.91999999999825</v>
      </c>
      <c r="H2531" s="37">
        <v>360.91999999999825</v>
      </c>
      <c r="I2531" s="37">
        <v>360.91999999999825</v>
      </c>
      <c r="J2531" s="37">
        <v>360.91999999999825</v>
      </c>
      <c r="K2531" s="37">
        <v>360.91999999999825</v>
      </c>
      <c r="L2531" s="37">
        <v>360.91999999999825</v>
      </c>
      <c r="M2531" s="37">
        <v>360.91999999999825</v>
      </c>
      <c r="N2531" s="37">
        <v>360.91999999999825</v>
      </c>
      <c r="O2531" s="37">
        <v>360.91999999999825</v>
      </c>
      <c r="P2531" s="37">
        <v>360.91999999999825</v>
      </c>
      <c r="Q2531" s="37">
        <v>360.91999999999825</v>
      </c>
      <c r="R2531" s="37">
        <v>360.91999999999825</v>
      </c>
      <c r="S2531" s="37">
        <v>360.91999999999825</v>
      </c>
    </row>
    <row r="2532" spans="2:19">
      <c r="B2532" s="6">
        <v>1963</v>
      </c>
      <c r="C2532" s="37">
        <v>3031.49</v>
      </c>
      <c r="D2532" s="37">
        <v>3031.49</v>
      </c>
      <c r="E2532" s="37">
        <v>3031.49</v>
      </c>
      <c r="F2532" s="37">
        <v>3031.49</v>
      </c>
      <c r="G2532" s="37">
        <v>3031.49</v>
      </c>
      <c r="H2532" s="37">
        <v>3031.49</v>
      </c>
      <c r="I2532" s="37">
        <v>3031.49</v>
      </c>
      <c r="J2532" s="37">
        <v>3031.49</v>
      </c>
      <c r="K2532" s="37">
        <v>3031.49</v>
      </c>
      <c r="L2532" s="37">
        <v>3031.49</v>
      </c>
      <c r="M2532" s="37">
        <v>3031.49</v>
      </c>
      <c r="N2532" s="37">
        <v>3031.49</v>
      </c>
      <c r="O2532" s="37">
        <v>3031.49</v>
      </c>
      <c r="P2532" s="37">
        <v>3031.49</v>
      </c>
      <c r="Q2532" s="37">
        <v>3031.49</v>
      </c>
      <c r="R2532" s="37">
        <v>3031.49</v>
      </c>
      <c r="S2532" s="37">
        <v>3031.49</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5538.53</v>
      </c>
      <c r="D2535" s="37">
        <v>5538.53</v>
      </c>
      <c r="E2535" s="37">
        <v>5538.53</v>
      </c>
      <c r="F2535" s="37">
        <v>5538.53</v>
      </c>
      <c r="G2535" s="37">
        <v>5538.53</v>
      </c>
      <c r="H2535" s="37">
        <v>5538.53</v>
      </c>
      <c r="I2535" s="37">
        <v>5538.53</v>
      </c>
      <c r="J2535" s="37">
        <v>5538.53</v>
      </c>
      <c r="K2535" s="37">
        <v>5538.53</v>
      </c>
      <c r="L2535" s="37">
        <v>5538.53</v>
      </c>
      <c r="M2535" s="37">
        <v>5538.53</v>
      </c>
      <c r="N2535" s="37">
        <v>5538.53</v>
      </c>
      <c r="O2535" s="37">
        <v>5538.53</v>
      </c>
      <c r="P2535" s="37">
        <v>5538.53</v>
      </c>
      <c r="Q2535" s="37">
        <v>5538.53</v>
      </c>
      <c r="R2535" s="37">
        <v>5538.53</v>
      </c>
      <c r="S2535" s="37">
        <v>5538.53</v>
      </c>
    </row>
    <row r="2536" spans="2:19">
      <c r="B2536" s="6">
        <v>1959</v>
      </c>
      <c r="C2536" s="37">
        <v>7683.82</v>
      </c>
      <c r="D2536" s="37">
        <v>7683.82</v>
      </c>
      <c r="E2536" s="37">
        <v>7683.82</v>
      </c>
      <c r="F2536" s="37">
        <v>7683.82</v>
      </c>
      <c r="G2536" s="37">
        <v>7683.82</v>
      </c>
      <c r="H2536" s="37">
        <v>7683.82</v>
      </c>
      <c r="I2536" s="37">
        <v>7683.82</v>
      </c>
      <c r="J2536" s="37">
        <v>7683.82</v>
      </c>
      <c r="K2536" s="37">
        <v>7683.82</v>
      </c>
      <c r="L2536" s="37">
        <v>7683.82</v>
      </c>
      <c r="M2536" s="37">
        <v>7683.82</v>
      </c>
      <c r="N2536" s="37">
        <v>7683.82</v>
      </c>
      <c r="O2536" s="37">
        <v>7683.82</v>
      </c>
      <c r="P2536" s="37">
        <v>7683.82</v>
      </c>
      <c r="Q2536" s="37">
        <v>7683.82</v>
      </c>
      <c r="R2536" s="37">
        <v>7683.82</v>
      </c>
      <c r="S2536" s="37">
        <v>7683.82</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384940.27000000014</v>
      </c>
      <c r="D2566" s="8">
        <f>SUM(D2488:D2565)</f>
        <v>410068.00000000012</v>
      </c>
      <c r="E2566" s="8">
        <f>SUM(E2487:E2565)</f>
        <v>423335.99000000011</v>
      </c>
      <c r="F2566" s="8">
        <f>SUM(F2486:F2565)</f>
        <v>423335.99000000011</v>
      </c>
      <c r="G2566" s="8">
        <f>SUM(G2485:G2565)</f>
        <v>450936.53</v>
      </c>
      <c r="H2566" s="8">
        <f>SUM(H2479:H2565)</f>
        <v>514670.4800000001</v>
      </c>
      <c r="I2566" s="8">
        <f>SUM(I2479:I2565)</f>
        <v>514670.26</v>
      </c>
      <c r="J2566" s="8">
        <f t="shared" ref="J2566" si="48">SUM(J2479:J2565)</f>
        <v>514670.26</v>
      </c>
      <c r="K2566" s="8">
        <f>SUM(K2479:K2565)</f>
        <v>514670.26</v>
      </c>
      <c r="L2566" s="8">
        <f t="shared" ref="L2566" si="49">SUM(L2479:L2565)</f>
        <v>514670.26</v>
      </c>
      <c r="M2566" s="8">
        <f>SUM(M2479:M2565)</f>
        <v>514670.26</v>
      </c>
      <c r="N2566" s="11">
        <f>SUM(N2474:N2565)</f>
        <v>514670.26</v>
      </c>
      <c r="O2566" s="11">
        <f>SUM(O2474:O2565)</f>
        <v>514670.26</v>
      </c>
      <c r="P2566" s="11">
        <f>SUM(P2474:P2565)</f>
        <v>514670.26</v>
      </c>
      <c r="Q2566" s="11">
        <f>SUM(Q2474:Q2565)</f>
        <v>514670.26</v>
      </c>
      <c r="R2566" s="11">
        <f>SUM(R2473:R2565)</f>
        <v>514670.26</v>
      </c>
      <c r="S2566" s="11">
        <f>SUM(S2473:S2565)</f>
        <v>514670.26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0">SUM(J2574:J2660)</f>
        <v>0</v>
      </c>
      <c r="K2661" s="8">
        <f>SUM(K2574:K2660)</f>
        <v>0</v>
      </c>
      <c r="L2661" s="8">
        <f t="shared" ref="L2661" si="51">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2">SUM(J2669:J2755)</f>
        <v>0</v>
      </c>
      <c r="K2756" s="8">
        <f>SUM(K2669:K2755)</f>
        <v>0</v>
      </c>
      <c r="L2756" s="8">
        <f t="shared" ref="L2756" si="53">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123"/>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123"/>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123"/>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123"/>
      <c r="D2766" s="36"/>
      <c r="E2766" s="36"/>
      <c r="F2766" s="36"/>
      <c r="G2766" s="36"/>
      <c r="H2766" s="36"/>
      <c r="I2766" s="36"/>
      <c r="J2766" s="36"/>
      <c r="K2766" s="37">
        <v>3282</v>
      </c>
      <c r="L2766" s="37">
        <v>3282</v>
      </c>
      <c r="M2766" s="37">
        <v>3282</v>
      </c>
      <c r="N2766" s="37">
        <v>3282</v>
      </c>
      <c r="O2766" s="37">
        <v>3282</v>
      </c>
      <c r="P2766" s="37">
        <v>3282</v>
      </c>
      <c r="Q2766" s="37">
        <v>3282</v>
      </c>
      <c r="R2766" s="37">
        <v>3282</v>
      </c>
      <c r="S2766" s="37">
        <v>3282</v>
      </c>
    </row>
    <row r="2767" spans="1:19">
      <c r="B2767" s="6">
        <v>2013</v>
      </c>
      <c r="C2767" s="123"/>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123"/>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123"/>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123"/>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123"/>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123"/>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123"/>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60398.85</v>
      </c>
      <c r="D2774" s="37">
        <v>60398.85</v>
      </c>
      <c r="E2774" s="37">
        <v>60398.85</v>
      </c>
      <c r="F2774" s="37">
        <v>60398.85</v>
      </c>
      <c r="G2774" s="37">
        <v>60398.85</v>
      </c>
      <c r="H2774" s="37">
        <v>60398.85</v>
      </c>
      <c r="I2774" s="37">
        <v>60398.85</v>
      </c>
      <c r="J2774" s="37">
        <v>60398.85</v>
      </c>
      <c r="K2774" s="37">
        <v>60398.85</v>
      </c>
      <c r="L2774" s="37">
        <v>60398.85</v>
      </c>
      <c r="M2774" s="37">
        <v>60398.85</v>
      </c>
      <c r="N2774" s="37">
        <v>60398.85</v>
      </c>
      <c r="O2774" s="37">
        <v>60398.85</v>
      </c>
      <c r="P2774" s="37">
        <v>60398.85</v>
      </c>
      <c r="Q2774" s="37">
        <v>60398.85</v>
      </c>
      <c r="R2774" s="37">
        <v>60398.85</v>
      </c>
      <c r="S2774" s="37">
        <v>60398.85</v>
      </c>
    </row>
    <row r="2775" spans="2:19">
      <c r="B2775" s="6">
        <v>2005</v>
      </c>
      <c r="C2775" s="37">
        <v>32524.11</v>
      </c>
      <c r="D2775" s="37">
        <v>32524.11</v>
      </c>
      <c r="E2775" s="37">
        <v>32524.11</v>
      </c>
      <c r="F2775" s="37">
        <v>32524.11</v>
      </c>
      <c r="G2775" s="37">
        <v>32524.11</v>
      </c>
      <c r="H2775" s="37">
        <v>32524.11</v>
      </c>
      <c r="I2775" s="37">
        <v>32524.11</v>
      </c>
      <c r="J2775" s="37">
        <v>32524.11</v>
      </c>
      <c r="K2775" s="37">
        <v>32524.11</v>
      </c>
      <c r="L2775" s="37">
        <v>32524.11</v>
      </c>
      <c r="M2775" s="37">
        <v>32524.11</v>
      </c>
      <c r="N2775" s="37">
        <v>32524.11</v>
      </c>
      <c r="O2775" s="37">
        <v>32524.11</v>
      </c>
      <c r="P2775" s="37">
        <v>32524.11</v>
      </c>
      <c r="Q2775" s="37">
        <v>32524.11</v>
      </c>
      <c r="R2775" s="37">
        <v>32524.11</v>
      </c>
      <c r="S2775" s="37">
        <v>32524.11</v>
      </c>
    </row>
    <row r="2776" spans="2:19">
      <c r="B2776" s="6">
        <v>2004</v>
      </c>
      <c r="C2776" s="37">
        <v>12208.82</v>
      </c>
      <c r="D2776" s="37">
        <v>12208.82</v>
      </c>
      <c r="E2776" s="37">
        <v>12208.82</v>
      </c>
      <c r="F2776" s="37">
        <v>12208.82</v>
      </c>
      <c r="G2776" s="37">
        <v>12208.82</v>
      </c>
      <c r="H2776" s="37">
        <v>12208.82</v>
      </c>
      <c r="I2776" s="37">
        <v>12208.82</v>
      </c>
      <c r="J2776" s="37">
        <v>12208.82</v>
      </c>
      <c r="K2776" s="37">
        <v>12208.82</v>
      </c>
      <c r="L2776" s="37">
        <v>12208.82</v>
      </c>
      <c r="M2776" s="37">
        <v>12208.82</v>
      </c>
      <c r="N2776" s="37">
        <v>12208.82</v>
      </c>
      <c r="O2776" s="37">
        <v>12208.82</v>
      </c>
      <c r="P2776" s="37">
        <v>12208.82</v>
      </c>
      <c r="Q2776" s="37">
        <v>12208.82</v>
      </c>
      <c r="R2776" s="37">
        <v>12208.82</v>
      </c>
      <c r="S2776" s="37">
        <v>12208.82</v>
      </c>
    </row>
    <row r="2777" spans="2:19">
      <c r="B2777" s="6">
        <v>2003</v>
      </c>
      <c r="C2777" s="37">
        <v>13426.01</v>
      </c>
      <c r="D2777" s="37">
        <v>13426.01</v>
      </c>
      <c r="E2777" s="37">
        <v>13426.01</v>
      </c>
      <c r="F2777" s="37">
        <v>13426.01</v>
      </c>
      <c r="G2777" s="37">
        <v>13426.01</v>
      </c>
      <c r="H2777" s="37">
        <v>13426.01</v>
      </c>
      <c r="I2777" s="37">
        <v>13426.01</v>
      </c>
      <c r="J2777" s="37">
        <v>13426.01</v>
      </c>
      <c r="K2777" s="37">
        <v>13426.01</v>
      </c>
      <c r="L2777" s="37">
        <v>13426.01</v>
      </c>
      <c r="M2777" s="37">
        <v>13426.01</v>
      </c>
      <c r="N2777" s="37">
        <v>13426.01</v>
      </c>
      <c r="O2777" s="37">
        <v>13426.01</v>
      </c>
      <c r="P2777" s="37">
        <v>13426.01</v>
      </c>
      <c r="Q2777" s="37">
        <v>13426.01</v>
      </c>
      <c r="R2777" s="37">
        <v>13426.01</v>
      </c>
      <c r="S2777" s="37">
        <v>13426.01</v>
      </c>
    </row>
    <row r="2778" spans="2:19">
      <c r="B2778" s="6">
        <v>2002</v>
      </c>
      <c r="C2778" s="37">
        <v>50428.33</v>
      </c>
      <c r="D2778" s="37">
        <v>50428.33</v>
      </c>
      <c r="E2778" s="37">
        <v>50428.33</v>
      </c>
      <c r="F2778" s="37">
        <v>50428.33</v>
      </c>
      <c r="G2778" s="37">
        <v>50428.33</v>
      </c>
      <c r="H2778" s="37">
        <v>50428.33</v>
      </c>
      <c r="I2778" s="37">
        <v>50428.33</v>
      </c>
      <c r="J2778" s="37">
        <v>50428.33</v>
      </c>
      <c r="K2778" s="37">
        <v>50428.33</v>
      </c>
      <c r="L2778" s="37">
        <v>50428.33</v>
      </c>
      <c r="M2778" s="37">
        <v>50428.33</v>
      </c>
      <c r="N2778" s="37">
        <v>50428.33</v>
      </c>
      <c r="O2778" s="37">
        <v>50428.33</v>
      </c>
      <c r="P2778" s="37">
        <v>50428.33</v>
      </c>
      <c r="Q2778" s="37">
        <v>50428.33</v>
      </c>
      <c r="R2778" s="37">
        <v>50428.33</v>
      </c>
      <c r="S2778" s="37">
        <v>50428.33</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920.16</v>
      </c>
      <c r="D2782" s="37">
        <v>920.16</v>
      </c>
      <c r="E2782" s="37">
        <v>920.16</v>
      </c>
      <c r="F2782" s="37">
        <v>920.16</v>
      </c>
      <c r="G2782" s="37">
        <v>920.16</v>
      </c>
      <c r="H2782" s="37">
        <v>920.16</v>
      </c>
      <c r="I2782" s="37">
        <v>920.16</v>
      </c>
      <c r="J2782" s="37">
        <v>920.16</v>
      </c>
      <c r="K2782" s="37">
        <v>920.16</v>
      </c>
      <c r="L2782" s="37">
        <v>920.16</v>
      </c>
      <c r="M2782" s="37">
        <v>920.16</v>
      </c>
      <c r="N2782" s="37">
        <v>920.16</v>
      </c>
      <c r="O2782" s="37">
        <v>920.16</v>
      </c>
      <c r="P2782" s="37">
        <v>920.16</v>
      </c>
      <c r="Q2782" s="37">
        <v>920.16</v>
      </c>
      <c r="R2782" s="37">
        <v>920.16</v>
      </c>
      <c r="S2782" s="37">
        <v>920.16</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33233.519999999997</v>
      </c>
      <c r="D2785" s="37">
        <v>33233.519999999997</v>
      </c>
      <c r="E2785" s="37">
        <v>33233.519999999997</v>
      </c>
      <c r="F2785" s="37">
        <v>33233.519999999997</v>
      </c>
      <c r="G2785" s="37">
        <v>33233.519999999997</v>
      </c>
      <c r="H2785" s="37">
        <v>33233.519999999997</v>
      </c>
      <c r="I2785" s="37">
        <v>33233.519999999997</v>
      </c>
      <c r="J2785" s="37">
        <v>33233.519999999997</v>
      </c>
      <c r="K2785" s="37">
        <v>33233.519999999997</v>
      </c>
      <c r="L2785" s="37">
        <v>33233.519999999997</v>
      </c>
      <c r="M2785" s="37">
        <v>33233.519999999997</v>
      </c>
      <c r="N2785" s="37">
        <v>33233.519999999997</v>
      </c>
      <c r="O2785" s="37">
        <v>33233.519999999997</v>
      </c>
      <c r="P2785" s="37">
        <v>33233.519999999997</v>
      </c>
      <c r="Q2785" s="37">
        <v>33233.519999999997</v>
      </c>
      <c r="R2785" s="37">
        <v>33233.519999999997</v>
      </c>
      <c r="S2785" s="37">
        <v>33233.519999999997</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292024.5</v>
      </c>
      <c r="D2789" s="37">
        <v>292024.5</v>
      </c>
      <c r="E2789" s="37">
        <v>292024.5</v>
      </c>
      <c r="F2789" s="37">
        <v>292024.5</v>
      </c>
      <c r="G2789" s="37">
        <v>292024.5</v>
      </c>
      <c r="H2789" s="37">
        <v>292024.5</v>
      </c>
      <c r="I2789" s="37">
        <v>292024.5</v>
      </c>
      <c r="J2789" s="37">
        <v>292024.5</v>
      </c>
      <c r="K2789" s="37">
        <v>292024.5</v>
      </c>
      <c r="L2789" s="37">
        <v>292024.5</v>
      </c>
      <c r="M2789" s="37">
        <v>292024.5</v>
      </c>
      <c r="N2789" s="37">
        <v>292024.5</v>
      </c>
      <c r="O2789" s="37">
        <v>292024.5</v>
      </c>
      <c r="P2789" s="37">
        <v>292024.5</v>
      </c>
      <c r="Q2789" s="37">
        <v>292024.5</v>
      </c>
      <c r="R2789" s="37">
        <v>292024.5</v>
      </c>
      <c r="S2789" s="37">
        <v>292024.5</v>
      </c>
    </row>
    <row r="2790" spans="2:19">
      <c r="B2790" s="6">
        <v>1990</v>
      </c>
      <c r="C2790" s="37">
        <v>47324.56</v>
      </c>
      <c r="D2790" s="37">
        <v>47324.56</v>
      </c>
      <c r="E2790" s="37">
        <v>47324.56</v>
      </c>
      <c r="F2790" s="37">
        <v>47324.56</v>
      </c>
      <c r="G2790" s="37">
        <v>47324.56</v>
      </c>
      <c r="H2790" s="37">
        <v>47324.56</v>
      </c>
      <c r="I2790" s="37">
        <v>47324.56</v>
      </c>
      <c r="J2790" s="37">
        <v>47324.56</v>
      </c>
      <c r="K2790" s="37">
        <v>47324.56</v>
      </c>
      <c r="L2790" s="37">
        <v>47324.56</v>
      </c>
      <c r="M2790" s="37">
        <v>47324.56</v>
      </c>
      <c r="N2790" s="37">
        <v>47324.56</v>
      </c>
      <c r="O2790" s="37">
        <v>47324.56</v>
      </c>
      <c r="P2790" s="37">
        <v>47324.56</v>
      </c>
      <c r="Q2790" s="37">
        <v>47324.56</v>
      </c>
      <c r="R2790" s="37">
        <v>47324.56</v>
      </c>
      <c r="S2790" s="37">
        <v>47324.56</v>
      </c>
    </row>
    <row r="2791" spans="2:19">
      <c r="B2791" s="6">
        <v>1989</v>
      </c>
      <c r="C2791" s="37">
        <v>14172.14</v>
      </c>
      <c r="D2791" s="37">
        <v>14172.14</v>
      </c>
      <c r="E2791" s="37">
        <v>14172.14</v>
      </c>
      <c r="F2791" s="37">
        <v>14172.14</v>
      </c>
      <c r="G2791" s="37">
        <v>14172.14</v>
      </c>
      <c r="H2791" s="37">
        <v>14172.14</v>
      </c>
      <c r="I2791" s="37">
        <v>14172.14</v>
      </c>
      <c r="J2791" s="37">
        <v>14172.14</v>
      </c>
      <c r="K2791" s="37">
        <v>14172.14</v>
      </c>
      <c r="L2791" s="37">
        <v>14172.14</v>
      </c>
      <c r="M2791" s="37">
        <v>14172.14</v>
      </c>
      <c r="N2791" s="37">
        <v>14172.14</v>
      </c>
      <c r="O2791" s="37">
        <v>14172.14</v>
      </c>
      <c r="P2791" s="37">
        <v>14172.14</v>
      </c>
      <c r="Q2791" s="37">
        <v>14172.14</v>
      </c>
      <c r="R2791" s="37">
        <v>14172.14</v>
      </c>
      <c r="S2791" s="37">
        <v>14172.14</v>
      </c>
    </row>
    <row r="2792" spans="2:19">
      <c r="B2792" s="6">
        <v>1988</v>
      </c>
      <c r="C2792" s="37">
        <v>241201.81</v>
      </c>
      <c r="D2792" s="37">
        <v>241201.81</v>
      </c>
      <c r="E2792" s="37">
        <v>241201.81</v>
      </c>
      <c r="F2792" s="37">
        <v>241201.81</v>
      </c>
      <c r="G2792" s="37">
        <v>241201.81</v>
      </c>
      <c r="H2792" s="37">
        <v>241201.81</v>
      </c>
      <c r="I2792" s="37">
        <v>241201.81</v>
      </c>
      <c r="J2792" s="37">
        <v>241201.81</v>
      </c>
      <c r="K2792" s="37">
        <v>241201.81</v>
      </c>
      <c r="L2792" s="37">
        <v>241201.81</v>
      </c>
      <c r="M2792" s="37">
        <v>241201.81</v>
      </c>
      <c r="N2792" s="37">
        <v>241201.81</v>
      </c>
      <c r="O2792" s="37">
        <v>241201.81</v>
      </c>
      <c r="P2792" s="37">
        <v>241201.81</v>
      </c>
      <c r="Q2792" s="37">
        <v>241201.81</v>
      </c>
      <c r="R2792" s="37">
        <v>241201.81</v>
      </c>
      <c r="S2792" s="37">
        <v>241201.81</v>
      </c>
    </row>
    <row r="2793" spans="2:19">
      <c r="B2793" s="6">
        <v>1987</v>
      </c>
      <c r="C2793" s="37">
        <v>1939.18</v>
      </c>
      <c r="D2793" s="37">
        <v>1939.18</v>
      </c>
      <c r="E2793" s="37">
        <v>1939.18</v>
      </c>
      <c r="F2793" s="37">
        <v>1939.18</v>
      </c>
      <c r="G2793" s="37">
        <v>1939.18</v>
      </c>
      <c r="H2793" s="37">
        <v>1939.18</v>
      </c>
      <c r="I2793" s="37">
        <v>1939.18</v>
      </c>
      <c r="J2793" s="37">
        <v>1939.18</v>
      </c>
      <c r="K2793" s="37">
        <v>1939.18</v>
      </c>
      <c r="L2793" s="37">
        <v>1939.18</v>
      </c>
      <c r="M2793" s="37">
        <v>1939.18</v>
      </c>
      <c r="N2793" s="37">
        <v>1939.18</v>
      </c>
      <c r="O2793" s="37">
        <v>1939.18</v>
      </c>
      <c r="P2793" s="37">
        <v>1939.18</v>
      </c>
      <c r="Q2793" s="37">
        <v>1939.18</v>
      </c>
      <c r="R2793" s="37">
        <v>1939.18</v>
      </c>
      <c r="S2793" s="37">
        <v>1939.18</v>
      </c>
    </row>
    <row r="2794" spans="2:19">
      <c r="B2794" s="6">
        <v>1986</v>
      </c>
      <c r="C2794" s="37">
        <v>41422.04</v>
      </c>
      <c r="D2794" s="37">
        <v>41422.04</v>
      </c>
      <c r="E2794" s="37">
        <v>41422.04</v>
      </c>
      <c r="F2794" s="37">
        <v>41422.04</v>
      </c>
      <c r="G2794" s="37">
        <v>41422.04</v>
      </c>
      <c r="H2794" s="37">
        <v>41422.04</v>
      </c>
      <c r="I2794" s="37">
        <v>41422.04</v>
      </c>
      <c r="J2794" s="37">
        <v>41422.04</v>
      </c>
      <c r="K2794" s="37">
        <v>41422.04</v>
      </c>
      <c r="L2794" s="37">
        <v>41422.04</v>
      </c>
      <c r="M2794" s="37">
        <v>41422.04</v>
      </c>
      <c r="N2794" s="37">
        <v>41422.04</v>
      </c>
      <c r="O2794" s="37">
        <v>41422.04</v>
      </c>
      <c r="P2794" s="37">
        <v>41422.04</v>
      </c>
      <c r="Q2794" s="37">
        <v>41422.04</v>
      </c>
      <c r="R2794" s="37">
        <v>41422.04</v>
      </c>
      <c r="S2794" s="37">
        <v>41422.04</v>
      </c>
    </row>
    <row r="2795" spans="2:19">
      <c r="B2795" s="6">
        <v>1985</v>
      </c>
      <c r="C2795" s="37">
        <v>21107.94</v>
      </c>
      <c r="D2795" s="37">
        <v>21107.94</v>
      </c>
      <c r="E2795" s="37">
        <v>21107.94</v>
      </c>
      <c r="F2795" s="37">
        <v>21107.94</v>
      </c>
      <c r="G2795" s="37">
        <v>21107.94</v>
      </c>
      <c r="H2795" s="37">
        <v>21107.94</v>
      </c>
      <c r="I2795" s="37">
        <v>21107.94</v>
      </c>
      <c r="J2795" s="37">
        <v>21107.94</v>
      </c>
      <c r="K2795" s="37">
        <v>21107.94</v>
      </c>
      <c r="L2795" s="37">
        <v>21107.94</v>
      </c>
      <c r="M2795" s="37">
        <v>21107.94</v>
      </c>
      <c r="N2795" s="37">
        <v>21107.94</v>
      </c>
      <c r="O2795" s="37">
        <v>21107.94</v>
      </c>
      <c r="P2795" s="37">
        <v>21107.94</v>
      </c>
      <c r="Q2795" s="37">
        <v>21107.94</v>
      </c>
      <c r="R2795" s="37">
        <v>21107.94</v>
      </c>
      <c r="S2795" s="37">
        <v>21107.94</v>
      </c>
    </row>
    <row r="2796" spans="2:19">
      <c r="B2796" s="6">
        <v>1984</v>
      </c>
      <c r="C2796" s="37">
        <v>9798.07</v>
      </c>
      <c r="D2796" s="37">
        <v>9798.07</v>
      </c>
      <c r="E2796" s="37">
        <v>9798.07</v>
      </c>
      <c r="F2796" s="37">
        <v>9798.07</v>
      </c>
      <c r="G2796" s="37">
        <v>9798.07</v>
      </c>
      <c r="H2796" s="37">
        <v>9798.07</v>
      </c>
      <c r="I2796" s="37">
        <v>9798.07</v>
      </c>
      <c r="J2796" s="37">
        <v>9798.07</v>
      </c>
      <c r="K2796" s="37">
        <v>9798.07</v>
      </c>
      <c r="L2796" s="37">
        <v>9798.07</v>
      </c>
      <c r="M2796" s="37">
        <v>9798.07</v>
      </c>
      <c r="N2796" s="37">
        <v>9798.07</v>
      </c>
      <c r="O2796" s="37">
        <v>9798.07</v>
      </c>
      <c r="P2796" s="37">
        <v>9798.07</v>
      </c>
      <c r="Q2796" s="37">
        <v>9798.07</v>
      </c>
      <c r="R2796" s="37">
        <v>9798.07</v>
      </c>
      <c r="S2796" s="37">
        <v>9798.07</v>
      </c>
    </row>
    <row r="2797" spans="2:19">
      <c r="B2797" s="6">
        <v>1983</v>
      </c>
      <c r="C2797" s="37">
        <v>26156.039999999997</v>
      </c>
      <c r="D2797" s="37">
        <v>26156.039999999997</v>
      </c>
      <c r="E2797" s="37">
        <v>26156.039999999997</v>
      </c>
      <c r="F2797" s="37">
        <v>26156.039999999997</v>
      </c>
      <c r="G2797" s="37">
        <v>26156.039999999997</v>
      </c>
      <c r="H2797" s="37">
        <v>26156.039999999997</v>
      </c>
      <c r="I2797" s="37">
        <v>26156.039999999997</v>
      </c>
      <c r="J2797" s="37">
        <v>26156.039999999997</v>
      </c>
      <c r="K2797" s="37">
        <v>26156.039999999997</v>
      </c>
      <c r="L2797" s="37">
        <v>26156.039999999997</v>
      </c>
      <c r="M2797" s="37">
        <v>26156.039999999997</v>
      </c>
      <c r="N2797" s="37">
        <v>26156.039999999997</v>
      </c>
      <c r="O2797" s="37">
        <v>26156.039999999997</v>
      </c>
      <c r="P2797" s="37">
        <v>26156.039999999997</v>
      </c>
      <c r="Q2797" s="37">
        <v>26156.039999999997</v>
      </c>
      <c r="R2797" s="37">
        <v>26156.039999999997</v>
      </c>
      <c r="S2797" s="37">
        <v>26156.039999999997</v>
      </c>
    </row>
    <row r="2798" spans="2:19">
      <c r="B2798" s="6">
        <v>1982</v>
      </c>
      <c r="C2798" s="37">
        <v>39220.58</v>
      </c>
      <c r="D2798" s="37">
        <v>39220.58</v>
      </c>
      <c r="E2798" s="37">
        <v>39220.58</v>
      </c>
      <c r="F2798" s="37">
        <v>39220.58</v>
      </c>
      <c r="G2798" s="37">
        <v>39220.58</v>
      </c>
      <c r="H2798" s="37">
        <v>39220.58</v>
      </c>
      <c r="I2798" s="37">
        <v>39220.58</v>
      </c>
      <c r="J2798" s="37">
        <v>39220.58</v>
      </c>
      <c r="K2798" s="37">
        <v>39220.58</v>
      </c>
      <c r="L2798" s="37">
        <v>39220.58</v>
      </c>
      <c r="M2798" s="37">
        <v>39220.58</v>
      </c>
      <c r="N2798" s="37">
        <v>39220.58</v>
      </c>
      <c r="O2798" s="37">
        <v>39220.58</v>
      </c>
      <c r="P2798" s="37">
        <v>39220.58</v>
      </c>
      <c r="Q2798" s="37">
        <v>39220.58</v>
      </c>
      <c r="R2798" s="37">
        <v>39220.58</v>
      </c>
      <c r="S2798" s="37">
        <v>39220.58</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10582.25</v>
      </c>
      <c r="D2800" s="37">
        <v>10582.25</v>
      </c>
      <c r="E2800" s="37">
        <v>10582.25</v>
      </c>
      <c r="F2800" s="37">
        <v>10582.25</v>
      </c>
      <c r="G2800" s="37">
        <v>10582.25</v>
      </c>
      <c r="H2800" s="37">
        <v>10582.25</v>
      </c>
      <c r="I2800" s="37">
        <v>10582.25</v>
      </c>
      <c r="J2800" s="37">
        <v>10582.25</v>
      </c>
      <c r="K2800" s="37">
        <v>10582.25</v>
      </c>
      <c r="L2800" s="37">
        <v>10582.25</v>
      </c>
      <c r="M2800" s="37">
        <v>10582.25</v>
      </c>
      <c r="N2800" s="37">
        <v>10582.25</v>
      </c>
      <c r="O2800" s="37">
        <v>10582.25</v>
      </c>
      <c r="P2800" s="37">
        <v>10582.25</v>
      </c>
      <c r="Q2800" s="37">
        <v>10582.25</v>
      </c>
      <c r="R2800" s="37">
        <v>10582.25</v>
      </c>
      <c r="S2800" s="37">
        <v>10582.25</v>
      </c>
    </row>
    <row r="2801" spans="2:19">
      <c r="B2801" s="6">
        <v>1979</v>
      </c>
      <c r="C2801" s="37">
        <v>25198.94</v>
      </c>
      <c r="D2801" s="37">
        <v>25198.94</v>
      </c>
      <c r="E2801" s="37">
        <v>25198.94</v>
      </c>
      <c r="F2801" s="37">
        <v>25198.94</v>
      </c>
      <c r="G2801" s="37">
        <v>25198.94</v>
      </c>
      <c r="H2801" s="37">
        <v>25198.94</v>
      </c>
      <c r="I2801" s="37">
        <v>25198.94</v>
      </c>
      <c r="J2801" s="37">
        <v>25198.94</v>
      </c>
      <c r="K2801" s="37">
        <v>25198.94</v>
      </c>
      <c r="L2801" s="37">
        <v>25198.94</v>
      </c>
      <c r="M2801" s="37">
        <v>25198.94</v>
      </c>
      <c r="N2801" s="37">
        <v>25198.94</v>
      </c>
      <c r="O2801" s="37">
        <v>25198.94</v>
      </c>
      <c r="P2801" s="37">
        <v>25198.94</v>
      </c>
      <c r="Q2801" s="37">
        <v>25198.94</v>
      </c>
      <c r="R2801" s="37">
        <v>25198.94</v>
      </c>
      <c r="S2801" s="37">
        <v>25198.94</v>
      </c>
    </row>
    <row r="2802" spans="2:19">
      <c r="B2802" s="6">
        <v>1978</v>
      </c>
      <c r="C2802" s="37">
        <v>19575.68</v>
      </c>
      <c r="D2802" s="37">
        <v>19575.68</v>
      </c>
      <c r="E2802" s="37">
        <v>19575.68</v>
      </c>
      <c r="F2802" s="37">
        <v>19575.68</v>
      </c>
      <c r="G2802" s="37">
        <v>19575.68</v>
      </c>
      <c r="H2802" s="37">
        <v>19575.68</v>
      </c>
      <c r="I2802" s="37">
        <v>19575.68</v>
      </c>
      <c r="J2802" s="37">
        <v>19575.68</v>
      </c>
      <c r="K2802" s="37">
        <v>19575.68</v>
      </c>
      <c r="L2802" s="37">
        <v>19575.68</v>
      </c>
      <c r="M2802" s="37">
        <v>19575.68</v>
      </c>
      <c r="N2802" s="37">
        <v>19575.68</v>
      </c>
      <c r="O2802" s="37">
        <v>19575.68</v>
      </c>
      <c r="P2802" s="37">
        <v>19575.68</v>
      </c>
      <c r="Q2802" s="37">
        <v>19575.68</v>
      </c>
      <c r="R2802" s="37">
        <v>19575.68</v>
      </c>
      <c r="S2802" s="37">
        <v>19575.68</v>
      </c>
    </row>
    <row r="2803" spans="2:19">
      <c r="B2803" s="6">
        <v>1977</v>
      </c>
      <c r="C2803" s="37">
        <v>17839.560000000001</v>
      </c>
      <c r="D2803" s="37">
        <v>17839.560000000001</v>
      </c>
      <c r="E2803" s="37">
        <v>17839.560000000001</v>
      </c>
      <c r="F2803" s="37">
        <v>17839.560000000001</v>
      </c>
      <c r="G2803" s="37">
        <v>17839.560000000001</v>
      </c>
      <c r="H2803" s="37">
        <v>17839.560000000001</v>
      </c>
      <c r="I2803" s="37">
        <v>17839.560000000001</v>
      </c>
      <c r="J2803" s="37">
        <v>17839.560000000001</v>
      </c>
      <c r="K2803" s="37">
        <v>17839.560000000001</v>
      </c>
      <c r="L2803" s="37">
        <v>17839.560000000001</v>
      </c>
      <c r="M2803" s="37">
        <v>17839.560000000001</v>
      </c>
      <c r="N2803" s="37">
        <v>17839.560000000001</v>
      </c>
      <c r="O2803" s="37">
        <v>17839.560000000001</v>
      </c>
      <c r="P2803" s="37">
        <v>17839.560000000001</v>
      </c>
      <c r="Q2803" s="37">
        <v>17839.560000000001</v>
      </c>
      <c r="R2803" s="37">
        <v>17839.560000000001</v>
      </c>
      <c r="S2803" s="37">
        <v>17839.560000000001</v>
      </c>
    </row>
    <row r="2804" spans="2:19">
      <c r="B2804" s="6">
        <v>1976</v>
      </c>
      <c r="C2804" s="37">
        <v>43388.29</v>
      </c>
      <c r="D2804" s="37">
        <v>43388.29</v>
      </c>
      <c r="E2804" s="37">
        <v>43388.29</v>
      </c>
      <c r="F2804" s="37">
        <v>43388.29</v>
      </c>
      <c r="G2804" s="37">
        <v>43388.29</v>
      </c>
      <c r="H2804" s="37">
        <v>43388.29</v>
      </c>
      <c r="I2804" s="37">
        <v>43388.29</v>
      </c>
      <c r="J2804" s="37">
        <v>43388.29</v>
      </c>
      <c r="K2804" s="37">
        <v>43388.29</v>
      </c>
      <c r="L2804" s="37">
        <v>43388.29</v>
      </c>
      <c r="M2804" s="37">
        <v>43388.29</v>
      </c>
      <c r="N2804" s="37">
        <v>43388.29</v>
      </c>
      <c r="O2804" s="37">
        <v>43388.29</v>
      </c>
      <c r="P2804" s="37">
        <v>43388.29</v>
      </c>
      <c r="Q2804" s="37">
        <v>43388.29</v>
      </c>
      <c r="R2804" s="37">
        <v>43388.29</v>
      </c>
      <c r="S2804" s="37">
        <v>43388.29</v>
      </c>
    </row>
    <row r="2805" spans="2:19">
      <c r="B2805" s="6">
        <v>1975</v>
      </c>
      <c r="C2805" s="37">
        <v>5082.57</v>
      </c>
      <c r="D2805" s="37">
        <v>5082.57</v>
      </c>
      <c r="E2805" s="37">
        <v>5082.57</v>
      </c>
      <c r="F2805" s="37">
        <v>5082.57</v>
      </c>
      <c r="G2805" s="37">
        <v>5082.57</v>
      </c>
      <c r="H2805" s="37">
        <v>5082.57</v>
      </c>
      <c r="I2805" s="37">
        <v>5082.57</v>
      </c>
      <c r="J2805" s="37">
        <v>5082.57</v>
      </c>
      <c r="K2805" s="37">
        <v>5082.57</v>
      </c>
      <c r="L2805" s="37">
        <v>5082.57</v>
      </c>
      <c r="M2805" s="37">
        <v>5082.57</v>
      </c>
      <c r="N2805" s="37">
        <v>5082.57</v>
      </c>
      <c r="O2805" s="37">
        <v>5082.57</v>
      </c>
      <c r="P2805" s="37">
        <v>5082.57</v>
      </c>
      <c r="Q2805" s="37">
        <v>5082.57</v>
      </c>
      <c r="R2805" s="37">
        <v>5082.57</v>
      </c>
      <c r="S2805" s="37">
        <v>5082.57</v>
      </c>
    </row>
    <row r="2806" spans="2:19">
      <c r="B2806" s="6">
        <v>1974</v>
      </c>
      <c r="C2806" s="37">
        <v>11316.18</v>
      </c>
      <c r="D2806" s="37">
        <v>11316.18</v>
      </c>
      <c r="E2806" s="37">
        <v>11316.18</v>
      </c>
      <c r="F2806" s="37">
        <v>11316.18</v>
      </c>
      <c r="G2806" s="37">
        <v>11316.18</v>
      </c>
      <c r="H2806" s="37">
        <v>11316.18</v>
      </c>
      <c r="I2806" s="37">
        <v>11316.18</v>
      </c>
      <c r="J2806" s="37">
        <v>11316.18</v>
      </c>
      <c r="K2806" s="37">
        <v>11316.18</v>
      </c>
      <c r="L2806" s="37">
        <v>11316.18</v>
      </c>
      <c r="M2806" s="37">
        <v>11316.18</v>
      </c>
      <c r="N2806" s="37">
        <v>11316.18</v>
      </c>
      <c r="O2806" s="37">
        <v>11316.18</v>
      </c>
      <c r="P2806" s="37">
        <v>11316.18</v>
      </c>
      <c r="Q2806" s="37">
        <v>11316.18</v>
      </c>
      <c r="R2806" s="37">
        <v>11316.18</v>
      </c>
      <c r="S2806" s="37">
        <v>11316.18</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2807.29</v>
      </c>
      <c r="D2808" s="37">
        <v>2807.29</v>
      </c>
      <c r="E2808" s="37">
        <v>2807.29</v>
      </c>
      <c r="F2808" s="37">
        <v>2807.29</v>
      </c>
      <c r="G2808" s="37">
        <v>2807.29</v>
      </c>
      <c r="H2808" s="37">
        <v>2807.29</v>
      </c>
      <c r="I2808" s="37">
        <v>2807.29</v>
      </c>
      <c r="J2808" s="37">
        <v>2807.29</v>
      </c>
      <c r="K2808" s="37">
        <v>2807.29</v>
      </c>
      <c r="L2808" s="37">
        <v>2807.29</v>
      </c>
      <c r="M2808" s="37">
        <v>2807.29</v>
      </c>
      <c r="N2808" s="37">
        <v>2807.29</v>
      </c>
      <c r="O2808" s="37">
        <v>2807.29</v>
      </c>
      <c r="P2808" s="37">
        <v>2807.29</v>
      </c>
      <c r="Q2808" s="37">
        <v>2807.29</v>
      </c>
      <c r="R2808" s="37">
        <v>2807.29</v>
      </c>
      <c r="S2808" s="37">
        <v>2807.29</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20">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20">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20">
      <c r="A2851" s="75" t="s">
        <v>133</v>
      </c>
      <c r="B2851" s="7" t="s">
        <v>10</v>
      </c>
      <c r="C2851" s="8">
        <f>SUM(C2774:C2850)</f>
        <v>1073297.4200000002</v>
      </c>
      <c r="D2851" s="8">
        <f>SUM(D2773:D2850)</f>
        <v>1073297.4200000002</v>
      </c>
      <c r="E2851" s="8">
        <f>SUM(E2772:E2850)</f>
        <v>1073297.4200000002</v>
      </c>
      <c r="F2851" s="8">
        <f>SUM(F2771:F2850)</f>
        <v>1073297.4200000002</v>
      </c>
      <c r="G2851" s="8">
        <f>SUM(G2770:G2850)</f>
        <v>1073297.4200000002</v>
      </c>
      <c r="H2851" s="8">
        <f>SUM(H2764:H2850)</f>
        <v>1073297.4200000002</v>
      </c>
      <c r="I2851" s="8">
        <f>SUM(I2764:I2850)</f>
        <v>1073297.4200000002</v>
      </c>
      <c r="J2851" s="8">
        <f t="shared" ref="J2851" si="54">SUM(J2764:J2850)</f>
        <v>1073297.4200000002</v>
      </c>
      <c r="K2851" s="8">
        <f>SUM(K2764:K2850)</f>
        <v>1076579.4200000002</v>
      </c>
      <c r="L2851" s="8">
        <f t="shared" ref="L2851" si="55">SUM(L2764:L2850)</f>
        <v>1076579.4200000002</v>
      </c>
      <c r="M2851" s="8">
        <f>SUM(M2764:M2850)</f>
        <v>1076579.4200000002</v>
      </c>
      <c r="N2851" s="11">
        <f>SUM(N2759:N2850)</f>
        <v>1076579.4200000002</v>
      </c>
      <c r="O2851" s="11">
        <f>SUM(O2759:O2850)</f>
        <v>1076579.4200000002</v>
      </c>
      <c r="P2851" s="11">
        <f>SUM(P2759:P2850)</f>
        <v>1076579.4200000002</v>
      </c>
      <c r="Q2851" s="11">
        <f>SUM(Q2759:Q2850)</f>
        <v>1076579.4200000002</v>
      </c>
      <c r="R2851" s="11">
        <f>SUM(R2758:R2850)</f>
        <v>1076579.4200000002</v>
      </c>
      <c r="S2851" s="11">
        <f>SUM(S2758:S2850)</f>
        <v>1076579.4200000002</v>
      </c>
    </row>
    <row r="2852" spans="1:20">
      <c r="A2852" s="76"/>
      <c r="B2852" s="7"/>
      <c r="C2852" s="8"/>
      <c r="D2852" s="8"/>
      <c r="E2852" s="8"/>
      <c r="F2852" s="8"/>
      <c r="G2852" s="8"/>
      <c r="H2852" s="8"/>
      <c r="I2852" s="8"/>
      <c r="J2852" s="8"/>
      <c r="K2852" s="8"/>
      <c r="L2852" s="8"/>
      <c r="M2852" s="10"/>
    </row>
    <row r="2853" spans="1:20" ht="51">
      <c r="A2853" s="77" t="s">
        <v>134</v>
      </c>
      <c r="B2853" s="6">
        <v>2022</v>
      </c>
      <c r="C2853" s="36"/>
      <c r="D2853" s="36"/>
      <c r="E2853" s="36"/>
      <c r="F2853" s="36"/>
      <c r="G2853" s="36"/>
      <c r="H2853" s="36"/>
      <c r="I2853" s="36"/>
      <c r="J2853" s="36"/>
      <c r="K2853" s="36"/>
      <c r="L2853" s="36"/>
      <c r="M2853" s="36"/>
      <c r="N2853" s="36"/>
      <c r="O2853" s="36"/>
      <c r="P2853" s="36"/>
      <c r="Q2853" s="36"/>
      <c r="R2853" s="74"/>
      <c r="S2853" s="37">
        <v>22622.57</v>
      </c>
      <c r="T2853" s="130"/>
    </row>
    <row r="2854" spans="1:20">
      <c r="A2854" s="38"/>
      <c r="B2854" s="6">
        <v>2021</v>
      </c>
      <c r="C2854" s="36"/>
      <c r="D2854" s="36"/>
      <c r="E2854" s="36"/>
      <c r="F2854" s="36"/>
      <c r="G2854" s="36"/>
      <c r="H2854" s="36"/>
      <c r="I2854" s="36"/>
      <c r="J2854" s="36"/>
      <c r="K2854" s="36"/>
      <c r="L2854" s="36"/>
      <c r="M2854" s="36"/>
      <c r="N2854" s="36"/>
      <c r="O2854" s="36"/>
      <c r="P2854" s="36"/>
      <c r="Q2854" s="36"/>
      <c r="R2854" s="37">
        <v>28428.53</v>
      </c>
      <c r="S2854" s="37">
        <v>0</v>
      </c>
    </row>
    <row r="2855" spans="1:20">
      <c r="B2855" s="6">
        <v>2020</v>
      </c>
      <c r="C2855" s="36"/>
      <c r="D2855" s="36"/>
      <c r="E2855" s="36"/>
      <c r="F2855" s="36"/>
      <c r="G2855" s="36"/>
      <c r="H2855" s="36"/>
      <c r="I2855" s="36"/>
      <c r="J2855" s="36"/>
      <c r="K2855" s="36"/>
      <c r="L2855" s="36"/>
      <c r="M2855" s="36"/>
      <c r="N2855" s="36"/>
      <c r="O2855" s="36"/>
      <c r="P2855" s="36"/>
      <c r="Q2855" s="37">
        <v>1936.16</v>
      </c>
      <c r="R2855" s="37">
        <v>1936.16</v>
      </c>
      <c r="S2855" s="37">
        <v>0</v>
      </c>
    </row>
    <row r="2856" spans="1:20">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20">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20">
      <c r="A2858" s="40"/>
      <c r="B2858" s="6">
        <v>2017</v>
      </c>
      <c r="C2858" s="123"/>
      <c r="D2858" s="36"/>
      <c r="E2858" s="36"/>
      <c r="F2858" s="36"/>
      <c r="G2858" s="36"/>
      <c r="H2858" s="36"/>
      <c r="I2858" s="36"/>
      <c r="J2858" s="36"/>
      <c r="K2858" s="36"/>
      <c r="L2858" s="36"/>
      <c r="M2858" s="36"/>
      <c r="N2858" s="37">
        <v>16613.830000000002</v>
      </c>
      <c r="O2858" s="37">
        <v>16613.830000000002</v>
      </c>
      <c r="P2858" s="37">
        <v>16613.830000000002</v>
      </c>
      <c r="Q2858" s="37">
        <v>16613.830000000002</v>
      </c>
      <c r="R2858" s="37">
        <v>16613.830000000002</v>
      </c>
      <c r="S2858" s="37">
        <v>16613.830000000002</v>
      </c>
    </row>
    <row r="2859" spans="1:20">
      <c r="B2859" s="6">
        <v>2016</v>
      </c>
      <c r="C2859" s="123"/>
      <c r="D2859" s="36"/>
      <c r="E2859" s="36"/>
      <c r="F2859" s="36"/>
      <c r="G2859" s="36"/>
      <c r="H2859" s="36"/>
      <c r="I2859" s="36"/>
      <c r="J2859" s="36"/>
      <c r="K2859" s="36"/>
      <c r="L2859" s="36"/>
      <c r="M2859" s="37">
        <v>0</v>
      </c>
      <c r="N2859" s="37">
        <v>0</v>
      </c>
      <c r="O2859" s="37">
        <v>0</v>
      </c>
      <c r="P2859" s="37">
        <v>0</v>
      </c>
      <c r="Q2859" s="37">
        <v>0</v>
      </c>
      <c r="R2859" s="37">
        <v>0</v>
      </c>
      <c r="S2859" s="37">
        <v>0</v>
      </c>
    </row>
    <row r="2860" spans="1:20">
      <c r="B2860" s="6">
        <v>2015</v>
      </c>
      <c r="C2860" s="123"/>
      <c r="D2860" s="36"/>
      <c r="E2860" s="36"/>
      <c r="F2860" s="36"/>
      <c r="G2860" s="36"/>
      <c r="H2860" s="36"/>
      <c r="I2860" s="36"/>
      <c r="J2860" s="36"/>
      <c r="K2860" s="36"/>
      <c r="L2860" s="37">
        <v>0</v>
      </c>
      <c r="M2860" s="37">
        <v>0</v>
      </c>
      <c r="N2860" s="37">
        <v>0</v>
      </c>
      <c r="O2860" s="37">
        <v>0</v>
      </c>
      <c r="P2860" s="37">
        <v>0</v>
      </c>
      <c r="Q2860" s="37">
        <v>0</v>
      </c>
      <c r="R2860" s="37">
        <v>0</v>
      </c>
      <c r="S2860" s="37">
        <v>0</v>
      </c>
    </row>
    <row r="2861" spans="1:20">
      <c r="B2861" s="6">
        <v>2014</v>
      </c>
      <c r="C2861" s="123"/>
      <c r="D2861" s="36"/>
      <c r="E2861" s="36"/>
      <c r="F2861" s="36"/>
      <c r="G2861" s="36"/>
      <c r="H2861" s="36"/>
      <c r="I2861" s="36"/>
      <c r="J2861" s="36"/>
      <c r="K2861" s="37">
        <v>1066.08</v>
      </c>
      <c r="L2861" s="37">
        <v>1066.08</v>
      </c>
      <c r="M2861" s="37">
        <v>1066.08</v>
      </c>
      <c r="N2861" s="37">
        <v>1066.08</v>
      </c>
      <c r="O2861" s="37">
        <v>1066.08</v>
      </c>
      <c r="P2861" s="37">
        <v>1066.08</v>
      </c>
      <c r="Q2861" s="37">
        <v>1066.08</v>
      </c>
      <c r="R2861" s="37">
        <v>1066.08</v>
      </c>
      <c r="S2861" s="37">
        <v>1066.08</v>
      </c>
    </row>
    <row r="2862" spans="1:20">
      <c r="B2862" s="6">
        <v>2013</v>
      </c>
      <c r="C2862" s="123"/>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20">
      <c r="B2863" s="6">
        <v>2012</v>
      </c>
      <c r="C2863" s="123"/>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20">
      <c r="B2864" s="6">
        <v>2011</v>
      </c>
      <c r="C2864" s="123"/>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123"/>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123"/>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123"/>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123"/>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6954.64</v>
      </c>
      <c r="D2893" s="37">
        <v>6954.64</v>
      </c>
      <c r="E2893" s="37">
        <v>6954.64</v>
      </c>
      <c r="F2893" s="37">
        <v>6954.64</v>
      </c>
      <c r="G2893" s="37">
        <v>6954.64</v>
      </c>
      <c r="H2893" s="37">
        <v>6954.64</v>
      </c>
      <c r="I2893" s="37">
        <v>6955</v>
      </c>
      <c r="J2893" s="37">
        <v>6955</v>
      </c>
      <c r="K2893" s="37">
        <v>6955</v>
      </c>
      <c r="L2893" s="37">
        <v>6955</v>
      </c>
      <c r="M2893" s="37">
        <v>6955</v>
      </c>
      <c r="N2893" s="37">
        <v>6955</v>
      </c>
      <c r="O2893" s="37">
        <v>6955</v>
      </c>
      <c r="P2893" s="37">
        <v>6955</v>
      </c>
      <c r="Q2893" s="37">
        <v>6955</v>
      </c>
      <c r="R2893" s="37">
        <v>6955</v>
      </c>
      <c r="S2893" s="37">
        <v>6955</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20">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20" ht="51">
      <c r="A2946" s="75" t="s">
        <v>134</v>
      </c>
      <c r="B2946" s="7" t="s">
        <v>10</v>
      </c>
      <c r="C2946" s="8">
        <f>SUM(C2869:C2945)</f>
        <v>6954.64</v>
      </c>
      <c r="D2946" s="8">
        <f>SUM(D2868:D2945)</f>
        <v>6954.64</v>
      </c>
      <c r="E2946" s="8">
        <f>SUM(E2867:E2945)</f>
        <v>6954.64</v>
      </c>
      <c r="F2946" s="8">
        <f>SUM(F2866:F2945)</f>
        <v>6954.64</v>
      </c>
      <c r="G2946" s="8">
        <f>SUM(G2865:G2945)</f>
        <v>6954.64</v>
      </c>
      <c r="H2946" s="8">
        <f>SUM(H2859:H2945)</f>
        <v>6954.64</v>
      </c>
      <c r="I2946" s="8">
        <f>SUM(I2859:I2945)</f>
        <v>6955</v>
      </c>
      <c r="J2946" s="8">
        <f t="shared" ref="J2946" si="56">SUM(J2859:J2945)</f>
        <v>6955</v>
      </c>
      <c r="K2946" s="8">
        <f>SUM(K2859:K2945)</f>
        <v>8021.08</v>
      </c>
      <c r="L2946" s="8">
        <f t="shared" ref="L2946" si="57">SUM(L2859:L2945)</f>
        <v>8021.08</v>
      </c>
      <c r="M2946" s="11">
        <f>SUM(M2859:M2945)</f>
        <v>8021.08</v>
      </c>
      <c r="N2946" s="11">
        <f>SUM(N2854:N2945)</f>
        <v>24634.910000000003</v>
      </c>
      <c r="O2946" s="11">
        <f>SUM(O2854:O2945)</f>
        <v>24634.910000000003</v>
      </c>
      <c r="P2946" s="11">
        <f>SUM(P2854:P2945)</f>
        <v>24634.910000000003</v>
      </c>
      <c r="Q2946" s="11">
        <f>SUM(Q2854:Q2945)</f>
        <v>26571.07</v>
      </c>
      <c r="R2946" s="11">
        <f>SUM(R2853:R2945)</f>
        <v>54999.600000000006</v>
      </c>
      <c r="S2946" s="11">
        <f>SUM(S2853:S2945)</f>
        <v>47257.48</v>
      </c>
    </row>
    <row r="2947" spans="1:20" s="78" customFormat="1">
      <c r="A2947" s="76"/>
      <c r="B2947" s="7"/>
      <c r="C2947" s="8"/>
      <c r="D2947" s="8"/>
      <c r="E2947" s="8"/>
      <c r="F2947" s="8"/>
      <c r="G2947" s="8"/>
      <c r="H2947" s="8"/>
      <c r="I2947" s="8"/>
      <c r="J2947" s="8"/>
      <c r="K2947" s="8"/>
      <c r="L2947" s="8"/>
      <c r="M2947" s="10"/>
      <c r="N2947" s="35"/>
      <c r="O2947" s="35"/>
      <c r="P2947" s="35"/>
      <c r="Q2947" s="35"/>
      <c r="R2947" s="35"/>
      <c r="S2947" s="35"/>
    </row>
    <row r="2948" spans="1:20">
      <c r="A2948" s="77" t="s">
        <v>135</v>
      </c>
      <c r="B2948" s="6">
        <v>2022</v>
      </c>
      <c r="C2948" s="36"/>
      <c r="D2948" s="36"/>
      <c r="E2948" s="36"/>
      <c r="F2948" s="36"/>
      <c r="G2948" s="36"/>
      <c r="H2948" s="36"/>
      <c r="I2948" s="36"/>
      <c r="J2948" s="36"/>
      <c r="K2948" s="36"/>
      <c r="L2948" s="36"/>
      <c r="M2948" s="36"/>
      <c r="N2948" s="36"/>
      <c r="O2948" s="36"/>
      <c r="P2948" s="36"/>
      <c r="Q2948" s="36"/>
      <c r="R2948" s="74"/>
      <c r="S2948" s="37">
        <v>203348.96</v>
      </c>
      <c r="T2948" s="130"/>
    </row>
    <row r="2949" spans="1:20">
      <c r="A2949" s="38"/>
      <c r="B2949" s="6">
        <v>2021</v>
      </c>
      <c r="C2949" s="36"/>
      <c r="D2949" s="36"/>
      <c r="E2949" s="36"/>
      <c r="F2949" s="36"/>
      <c r="G2949" s="36"/>
      <c r="H2949" s="36"/>
      <c r="I2949" s="36"/>
      <c r="J2949" s="36"/>
      <c r="K2949" s="36"/>
      <c r="L2949" s="36"/>
      <c r="M2949" s="36"/>
      <c r="N2949" s="36"/>
      <c r="O2949" s="36"/>
      <c r="P2949" s="36"/>
      <c r="Q2949" s="36"/>
      <c r="R2949" s="37">
        <v>177198.43</v>
      </c>
      <c r="S2949" s="37">
        <v>177198.43</v>
      </c>
    </row>
    <row r="2950" spans="1:20">
      <c r="B2950" s="6">
        <v>2020</v>
      </c>
      <c r="C2950" s="36"/>
      <c r="D2950" s="36"/>
      <c r="E2950" s="36"/>
      <c r="F2950" s="36"/>
      <c r="G2950" s="36"/>
      <c r="H2950" s="36"/>
      <c r="I2950" s="36"/>
      <c r="J2950" s="36"/>
      <c r="K2950" s="36"/>
      <c r="L2950" s="36"/>
      <c r="M2950" s="36"/>
      <c r="N2950" s="36"/>
      <c r="O2950" s="36"/>
      <c r="P2950" s="36"/>
      <c r="Q2950" s="37">
        <v>289864.55</v>
      </c>
      <c r="R2950" s="37">
        <v>289864.55</v>
      </c>
      <c r="S2950" s="37">
        <v>289864.55</v>
      </c>
    </row>
    <row r="2951" spans="1:20">
      <c r="A2951" s="40"/>
      <c r="B2951" s="6">
        <v>2019</v>
      </c>
      <c r="C2951" s="36"/>
      <c r="D2951" s="36"/>
      <c r="E2951" s="36"/>
      <c r="F2951" s="36"/>
      <c r="G2951" s="36"/>
      <c r="H2951" s="36"/>
      <c r="I2951" s="36"/>
      <c r="J2951" s="36"/>
      <c r="K2951" s="36"/>
      <c r="L2951" s="36"/>
      <c r="M2951" s="36"/>
      <c r="N2951" s="36"/>
      <c r="O2951" s="36"/>
      <c r="P2951" s="37">
        <v>86086.67</v>
      </c>
      <c r="Q2951" s="37">
        <v>86086.67</v>
      </c>
      <c r="R2951" s="37">
        <v>86086.67</v>
      </c>
      <c r="S2951" s="37">
        <v>86086.67</v>
      </c>
    </row>
    <row r="2952" spans="1:20">
      <c r="A2952" s="40"/>
      <c r="B2952" s="6">
        <v>2018</v>
      </c>
      <c r="C2952" s="36"/>
      <c r="D2952" s="36"/>
      <c r="E2952" s="36"/>
      <c r="F2952" s="36"/>
      <c r="G2952" s="36"/>
      <c r="H2952" s="36"/>
      <c r="I2952" s="36"/>
      <c r="J2952" s="36"/>
      <c r="K2952" s="36"/>
      <c r="L2952" s="36"/>
      <c r="M2952" s="36"/>
      <c r="N2952" s="36"/>
      <c r="O2952" s="37">
        <v>142230.01</v>
      </c>
      <c r="P2952" s="37">
        <v>142230.01</v>
      </c>
      <c r="Q2952" s="37">
        <v>142230.01</v>
      </c>
      <c r="R2952" s="37">
        <v>142230.01</v>
      </c>
      <c r="S2952" s="37">
        <v>142230.01</v>
      </c>
    </row>
    <row r="2953" spans="1:20">
      <c r="A2953" s="40"/>
      <c r="B2953" s="6">
        <v>2017</v>
      </c>
      <c r="C2953" s="123"/>
      <c r="D2953" s="36"/>
      <c r="E2953" s="36"/>
      <c r="F2953" s="36"/>
      <c r="G2953" s="36"/>
      <c r="H2953" s="36"/>
      <c r="I2953" s="36"/>
      <c r="J2953" s="36"/>
      <c r="K2953" s="36"/>
      <c r="L2953" s="36"/>
      <c r="M2953" s="36"/>
      <c r="N2953" s="37">
        <v>149918.24</v>
      </c>
      <c r="O2953" s="37">
        <v>149918.24</v>
      </c>
      <c r="P2953" s="37">
        <v>149918.24</v>
      </c>
      <c r="Q2953" s="37">
        <v>149918.24</v>
      </c>
      <c r="R2953" s="37">
        <v>149918.24</v>
      </c>
      <c r="S2953" s="37">
        <v>149918.24</v>
      </c>
    </row>
    <row r="2954" spans="1:20">
      <c r="B2954" s="6">
        <v>2016</v>
      </c>
      <c r="C2954" s="123"/>
      <c r="D2954" s="36"/>
      <c r="E2954" s="36"/>
      <c r="F2954" s="36"/>
      <c r="G2954" s="36"/>
      <c r="H2954" s="36"/>
      <c r="I2954" s="36"/>
      <c r="J2954" s="36"/>
      <c r="K2954" s="36"/>
      <c r="L2954" s="36"/>
      <c r="M2954" s="37">
        <v>122052.98</v>
      </c>
      <c r="N2954" s="37">
        <v>122052.98</v>
      </c>
      <c r="O2954" s="37">
        <v>122052.98</v>
      </c>
      <c r="P2954" s="37">
        <v>122052.98</v>
      </c>
      <c r="Q2954" s="37">
        <v>122052.98</v>
      </c>
      <c r="R2954" s="37">
        <v>122052.98</v>
      </c>
      <c r="S2954" s="37">
        <v>122052.98</v>
      </c>
    </row>
    <row r="2955" spans="1:20">
      <c r="B2955" s="6">
        <v>2015</v>
      </c>
      <c r="C2955" s="123"/>
      <c r="D2955" s="36"/>
      <c r="E2955" s="36"/>
      <c r="F2955" s="36"/>
      <c r="G2955" s="36"/>
      <c r="H2955" s="36"/>
      <c r="I2955" s="36"/>
      <c r="J2955" s="36"/>
      <c r="K2955" s="36"/>
      <c r="L2955" s="37">
        <v>125162.55</v>
      </c>
      <c r="M2955" s="37">
        <v>125162.55</v>
      </c>
      <c r="N2955" s="37">
        <v>125162.55</v>
      </c>
      <c r="O2955" s="37">
        <v>125162.55</v>
      </c>
      <c r="P2955" s="37">
        <v>125162.55</v>
      </c>
      <c r="Q2955" s="37">
        <v>125162.55</v>
      </c>
      <c r="R2955" s="37">
        <v>125162.55</v>
      </c>
      <c r="S2955" s="37">
        <v>125162.55</v>
      </c>
    </row>
    <row r="2956" spans="1:20">
      <c r="B2956" s="6">
        <v>2014</v>
      </c>
      <c r="C2956" s="123"/>
      <c r="D2956" s="36"/>
      <c r="E2956" s="36"/>
      <c r="F2956" s="36"/>
      <c r="G2956" s="36"/>
      <c r="H2956" s="36"/>
      <c r="I2956" s="36"/>
      <c r="J2956" s="36"/>
      <c r="K2956" s="37">
        <v>183568.45</v>
      </c>
      <c r="L2956" s="37">
        <v>183568.45</v>
      </c>
      <c r="M2956" s="37">
        <v>183568.45</v>
      </c>
      <c r="N2956" s="37">
        <v>183568.45</v>
      </c>
      <c r="O2956" s="37">
        <v>183568.45</v>
      </c>
      <c r="P2956" s="37">
        <v>183568.45</v>
      </c>
      <c r="Q2956" s="37">
        <v>183568.45</v>
      </c>
      <c r="R2956" s="37">
        <v>183568.45</v>
      </c>
      <c r="S2956" s="37">
        <v>183568.45</v>
      </c>
    </row>
    <row r="2957" spans="1:20">
      <c r="B2957" s="6">
        <v>2013</v>
      </c>
      <c r="C2957" s="123"/>
      <c r="D2957" s="36"/>
      <c r="E2957" s="36"/>
      <c r="F2957" s="36"/>
      <c r="G2957" s="36"/>
      <c r="H2957" s="36"/>
      <c r="I2957" s="36"/>
      <c r="J2957" s="37">
        <v>73861.209999999992</v>
      </c>
      <c r="K2957" s="37">
        <v>73861.209999999992</v>
      </c>
      <c r="L2957" s="37">
        <v>73861.209999999992</v>
      </c>
      <c r="M2957" s="37">
        <v>73861.209999999992</v>
      </c>
      <c r="N2957" s="37">
        <v>73861.209999999992</v>
      </c>
      <c r="O2957" s="37">
        <v>73861.209999999992</v>
      </c>
      <c r="P2957" s="37">
        <v>73861.209999999992</v>
      </c>
      <c r="Q2957" s="37">
        <v>73861.209999999992</v>
      </c>
      <c r="R2957" s="37">
        <v>73861.209999999992</v>
      </c>
      <c r="S2957" s="37">
        <v>73861.209999999992</v>
      </c>
    </row>
    <row r="2958" spans="1:20">
      <c r="B2958" s="6">
        <v>2012</v>
      </c>
      <c r="C2958" s="123"/>
      <c r="D2958" s="36"/>
      <c r="E2958" s="36"/>
      <c r="F2958" s="36"/>
      <c r="G2958" s="36"/>
      <c r="H2958" s="36"/>
      <c r="I2958" s="37">
        <v>134465.49000000002</v>
      </c>
      <c r="J2958" s="37">
        <v>134465.49000000002</v>
      </c>
      <c r="K2958" s="37">
        <v>134465.49000000002</v>
      </c>
      <c r="L2958" s="37">
        <v>134465.49000000002</v>
      </c>
      <c r="M2958" s="37">
        <v>134465.49000000002</v>
      </c>
      <c r="N2958" s="37">
        <v>134465.49000000002</v>
      </c>
      <c r="O2958" s="37">
        <v>134465.49000000002</v>
      </c>
      <c r="P2958" s="37">
        <v>134465.49000000002</v>
      </c>
      <c r="Q2958" s="37">
        <v>134465.49000000002</v>
      </c>
      <c r="R2958" s="37">
        <v>134465.49000000002</v>
      </c>
      <c r="S2958" s="37">
        <v>134465.49000000002</v>
      </c>
    </row>
    <row r="2959" spans="1:20">
      <c r="B2959" s="6">
        <v>2011</v>
      </c>
      <c r="C2959" s="123"/>
      <c r="D2959" s="36"/>
      <c r="E2959" s="36"/>
      <c r="F2959" s="36"/>
      <c r="G2959" s="36"/>
      <c r="H2959" s="37">
        <v>178091.91</v>
      </c>
      <c r="I2959" s="37">
        <v>178091.91</v>
      </c>
      <c r="J2959" s="37">
        <v>178091.91</v>
      </c>
      <c r="K2959" s="37">
        <v>178091.91</v>
      </c>
      <c r="L2959" s="37">
        <v>178091.91</v>
      </c>
      <c r="M2959" s="37">
        <v>178091.91</v>
      </c>
      <c r="N2959" s="37">
        <v>178091.91</v>
      </c>
      <c r="O2959" s="37">
        <v>178091.91</v>
      </c>
      <c r="P2959" s="37">
        <v>178091.91</v>
      </c>
      <c r="Q2959" s="37">
        <v>178091.91</v>
      </c>
      <c r="R2959" s="37">
        <v>178091.91</v>
      </c>
      <c r="S2959" s="37">
        <v>178091.91</v>
      </c>
    </row>
    <row r="2960" spans="1:20">
      <c r="B2960" s="6">
        <v>2010</v>
      </c>
      <c r="C2960" s="123"/>
      <c r="D2960" s="36"/>
      <c r="E2960" s="36"/>
      <c r="F2960" s="36"/>
      <c r="G2960" s="37">
        <v>77067.45</v>
      </c>
      <c r="H2960" s="37">
        <v>77067.45</v>
      </c>
      <c r="I2960" s="37">
        <v>77067.45</v>
      </c>
      <c r="J2960" s="37">
        <v>77067.45</v>
      </c>
      <c r="K2960" s="37">
        <v>77067.45</v>
      </c>
      <c r="L2960" s="37">
        <v>77067.45</v>
      </c>
      <c r="M2960" s="37">
        <v>77067.45</v>
      </c>
      <c r="N2960" s="37">
        <v>77067.45</v>
      </c>
      <c r="O2960" s="37">
        <v>77067.45</v>
      </c>
      <c r="P2960" s="37">
        <v>77067.45</v>
      </c>
      <c r="Q2960" s="37">
        <v>77067.45</v>
      </c>
      <c r="R2960" s="37">
        <v>77067.45</v>
      </c>
      <c r="S2960" s="37">
        <v>77067.45</v>
      </c>
    </row>
    <row r="2961" spans="2:19">
      <c r="B2961" s="6">
        <v>2009</v>
      </c>
      <c r="C2961" s="123"/>
      <c r="D2961" s="36"/>
      <c r="E2961" s="36"/>
      <c r="F2961" s="37">
        <v>55424.32</v>
      </c>
      <c r="G2961" s="37">
        <v>55424.32</v>
      </c>
      <c r="H2961" s="37">
        <v>55424.32</v>
      </c>
      <c r="I2961" s="37">
        <v>55424.32</v>
      </c>
      <c r="J2961" s="37">
        <v>55424.32</v>
      </c>
      <c r="K2961" s="37">
        <v>55424.32</v>
      </c>
      <c r="L2961" s="37">
        <v>55424.32</v>
      </c>
      <c r="M2961" s="37">
        <v>55424.32</v>
      </c>
      <c r="N2961" s="37">
        <v>55424.32</v>
      </c>
      <c r="O2961" s="37">
        <v>55424.32</v>
      </c>
      <c r="P2961" s="37">
        <v>55424.32</v>
      </c>
      <c r="Q2961" s="37">
        <v>55424.32</v>
      </c>
      <c r="R2961" s="37">
        <v>55424.32</v>
      </c>
      <c r="S2961" s="37">
        <v>55424.32</v>
      </c>
    </row>
    <row r="2962" spans="2:19">
      <c r="B2962" s="6">
        <v>2008</v>
      </c>
      <c r="C2962" s="123"/>
      <c r="D2962" s="36"/>
      <c r="E2962" s="37">
        <v>80132.38</v>
      </c>
      <c r="F2962" s="37">
        <v>80132.38</v>
      </c>
      <c r="G2962" s="37">
        <v>80132.38</v>
      </c>
      <c r="H2962" s="37">
        <v>80132.38</v>
      </c>
      <c r="I2962" s="37">
        <v>80132.38</v>
      </c>
      <c r="J2962" s="37">
        <v>80132.38</v>
      </c>
      <c r="K2962" s="37">
        <v>80132.38</v>
      </c>
      <c r="L2962" s="37">
        <v>80132.38</v>
      </c>
      <c r="M2962" s="37">
        <v>80132.38</v>
      </c>
      <c r="N2962" s="37">
        <v>80132.38</v>
      </c>
      <c r="O2962" s="37">
        <v>80132.38</v>
      </c>
      <c r="P2962" s="37">
        <v>80132.38</v>
      </c>
      <c r="Q2962" s="37">
        <v>80132.38</v>
      </c>
      <c r="R2962" s="37">
        <v>80132.38</v>
      </c>
      <c r="S2962" s="37">
        <v>80132.38</v>
      </c>
    </row>
    <row r="2963" spans="2:19">
      <c r="B2963" s="6">
        <v>2007</v>
      </c>
      <c r="C2963" s="123"/>
      <c r="D2963" s="37">
        <v>134649.57999999999</v>
      </c>
      <c r="E2963" s="37">
        <v>134649.57999999999</v>
      </c>
      <c r="F2963" s="37">
        <v>134649.57999999999</v>
      </c>
      <c r="G2963" s="37">
        <v>134649.57999999999</v>
      </c>
      <c r="H2963" s="37">
        <v>134649.57999999999</v>
      </c>
      <c r="I2963" s="37">
        <v>134649.57999999999</v>
      </c>
      <c r="J2963" s="37">
        <v>134649.57999999999</v>
      </c>
      <c r="K2963" s="37">
        <v>134649.57999999999</v>
      </c>
      <c r="L2963" s="37">
        <v>134649.57999999999</v>
      </c>
      <c r="M2963" s="37">
        <v>134649.57999999999</v>
      </c>
      <c r="N2963" s="37">
        <v>134649.57999999999</v>
      </c>
      <c r="O2963" s="37">
        <v>134649.57999999999</v>
      </c>
      <c r="P2963" s="37">
        <v>134649.57999999999</v>
      </c>
      <c r="Q2963" s="37">
        <v>134649.57999999999</v>
      </c>
      <c r="R2963" s="37">
        <v>134649.57999999999</v>
      </c>
      <c r="S2963" s="37">
        <v>134649.57999999999</v>
      </c>
    </row>
    <row r="2964" spans="2:19">
      <c r="B2964" s="6">
        <v>2006</v>
      </c>
      <c r="C2964" s="37">
        <v>132535.1</v>
      </c>
      <c r="D2964" s="37">
        <v>132535.1</v>
      </c>
      <c r="E2964" s="37">
        <v>132535.1</v>
      </c>
      <c r="F2964" s="37">
        <v>132535.1</v>
      </c>
      <c r="G2964" s="37">
        <v>132535.1</v>
      </c>
      <c r="H2964" s="37">
        <v>132535.1</v>
      </c>
      <c r="I2964" s="37">
        <v>132535.1</v>
      </c>
      <c r="J2964" s="37">
        <v>132535.1</v>
      </c>
      <c r="K2964" s="37">
        <v>132535.1</v>
      </c>
      <c r="L2964" s="37">
        <v>132535.1</v>
      </c>
      <c r="M2964" s="37">
        <v>132535.1</v>
      </c>
      <c r="N2964" s="37">
        <v>132535.1</v>
      </c>
      <c r="O2964" s="37">
        <v>132535.1</v>
      </c>
      <c r="P2964" s="37">
        <v>132535.1</v>
      </c>
      <c r="Q2964" s="37">
        <v>132535.1</v>
      </c>
      <c r="R2964" s="37">
        <v>132535.1</v>
      </c>
      <c r="S2964" s="37">
        <v>132535.1</v>
      </c>
    </row>
    <row r="2965" spans="2:19">
      <c r="B2965" s="6">
        <v>2005</v>
      </c>
      <c r="C2965" s="37">
        <v>28921.94</v>
      </c>
      <c r="D2965" s="37">
        <v>28921.94</v>
      </c>
      <c r="E2965" s="37">
        <v>28921.94</v>
      </c>
      <c r="F2965" s="37">
        <v>28921.94</v>
      </c>
      <c r="G2965" s="37">
        <v>28921.94</v>
      </c>
      <c r="H2965" s="37">
        <v>28921.94</v>
      </c>
      <c r="I2965" s="37">
        <v>28921.94</v>
      </c>
      <c r="J2965" s="37">
        <v>28921.94</v>
      </c>
      <c r="K2965" s="37">
        <v>28921.94</v>
      </c>
      <c r="L2965" s="37">
        <v>28921.94</v>
      </c>
      <c r="M2965" s="37">
        <v>28921.94</v>
      </c>
      <c r="N2965" s="37">
        <v>28921.94</v>
      </c>
      <c r="O2965" s="37">
        <v>28921.94</v>
      </c>
      <c r="P2965" s="37">
        <v>28921.94</v>
      </c>
      <c r="Q2965" s="37">
        <v>28921.94</v>
      </c>
      <c r="R2965" s="37">
        <v>28921.94</v>
      </c>
      <c r="S2965" s="37">
        <v>28921.94</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108636.7</v>
      </c>
      <c r="D2968" s="37">
        <v>108636.7</v>
      </c>
      <c r="E2968" s="37">
        <v>108636.7</v>
      </c>
      <c r="F2968" s="37">
        <v>108636.7</v>
      </c>
      <c r="G2968" s="37">
        <v>108636.7</v>
      </c>
      <c r="H2968" s="37">
        <v>108636.7</v>
      </c>
      <c r="I2968" s="37">
        <v>108636.7</v>
      </c>
      <c r="J2968" s="37">
        <v>108636.7</v>
      </c>
      <c r="K2968" s="37">
        <v>108636.7</v>
      </c>
      <c r="L2968" s="37">
        <v>108636.7</v>
      </c>
      <c r="M2968" s="37">
        <v>108636.7</v>
      </c>
      <c r="N2968" s="37">
        <v>108636.7</v>
      </c>
      <c r="O2968" s="37">
        <v>108636.7</v>
      </c>
      <c r="P2968" s="37">
        <v>108636.7</v>
      </c>
      <c r="Q2968" s="37">
        <v>108636.7</v>
      </c>
      <c r="R2968" s="37">
        <v>108636.7</v>
      </c>
      <c r="S2968" s="37">
        <v>108636.7</v>
      </c>
    </row>
    <row r="2969" spans="2:19">
      <c r="B2969" s="6">
        <v>2001</v>
      </c>
      <c r="C2969" s="37">
        <v>115956.51</v>
      </c>
      <c r="D2969" s="37">
        <v>115956.51</v>
      </c>
      <c r="E2969" s="37">
        <v>115956.51</v>
      </c>
      <c r="F2969" s="37">
        <v>115956.51</v>
      </c>
      <c r="G2969" s="37">
        <v>115956.51</v>
      </c>
      <c r="H2969" s="37">
        <v>115956.51</v>
      </c>
      <c r="I2969" s="37">
        <v>115956.51</v>
      </c>
      <c r="J2969" s="37">
        <v>115956.51</v>
      </c>
      <c r="K2969" s="37">
        <v>115956.51</v>
      </c>
      <c r="L2969" s="37">
        <v>115956.51</v>
      </c>
      <c r="M2969" s="37">
        <v>115956.51</v>
      </c>
      <c r="N2969" s="37">
        <v>115956.51</v>
      </c>
      <c r="O2969" s="37">
        <v>115956.51</v>
      </c>
      <c r="P2969" s="37">
        <v>115956.51</v>
      </c>
      <c r="Q2969" s="37">
        <v>115956.51</v>
      </c>
      <c r="R2969" s="37">
        <v>115956.51</v>
      </c>
      <c r="S2969" s="37">
        <v>115956.51</v>
      </c>
    </row>
    <row r="2970" spans="2:19">
      <c r="B2970" s="6">
        <v>2000</v>
      </c>
      <c r="C2970" s="37">
        <v>107909.95</v>
      </c>
      <c r="D2970" s="37">
        <v>107909.95</v>
      </c>
      <c r="E2970" s="37">
        <v>107909.95</v>
      </c>
      <c r="F2970" s="37">
        <v>107909.95</v>
      </c>
      <c r="G2970" s="37">
        <v>107909.95</v>
      </c>
      <c r="H2970" s="37">
        <v>107909.95</v>
      </c>
      <c r="I2970" s="37">
        <v>107909.95</v>
      </c>
      <c r="J2970" s="37">
        <v>107909.95</v>
      </c>
      <c r="K2970" s="37">
        <v>107909.95</v>
      </c>
      <c r="L2970" s="37">
        <v>107909.95</v>
      </c>
      <c r="M2970" s="37">
        <v>107909.95</v>
      </c>
      <c r="N2970" s="37">
        <v>107909.95</v>
      </c>
      <c r="O2970" s="37">
        <v>107909.95</v>
      </c>
      <c r="P2970" s="37">
        <v>107909.95</v>
      </c>
      <c r="Q2970" s="37">
        <v>107909.95</v>
      </c>
      <c r="R2970" s="37">
        <v>107909.95</v>
      </c>
      <c r="S2970" s="37">
        <v>107909.95</v>
      </c>
    </row>
    <row r="2971" spans="2:19">
      <c r="B2971" s="6">
        <v>1999</v>
      </c>
      <c r="C2971" s="37">
        <v>120258.73</v>
      </c>
      <c r="D2971" s="37">
        <v>120258.73</v>
      </c>
      <c r="E2971" s="37">
        <v>120258.73</v>
      </c>
      <c r="F2971" s="37">
        <v>120258.73</v>
      </c>
      <c r="G2971" s="37">
        <v>120258.73</v>
      </c>
      <c r="H2971" s="37">
        <v>120258.73</v>
      </c>
      <c r="I2971" s="37">
        <v>120258.73</v>
      </c>
      <c r="J2971" s="37">
        <v>120258.73</v>
      </c>
      <c r="K2971" s="37">
        <v>120258.73</v>
      </c>
      <c r="L2971" s="37">
        <v>120258.73</v>
      </c>
      <c r="M2971" s="37">
        <v>120258.73</v>
      </c>
      <c r="N2971" s="37">
        <v>120258.73</v>
      </c>
      <c r="O2971" s="37">
        <v>120258.73</v>
      </c>
      <c r="P2971" s="37">
        <v>120258.73</v>
      </c>
      <c r="Q2971" s="37">
        <v>120258.73</v>
      </c>
      <c r="R2971" s="37">
        <v>120258.73</v>
      </c>
      <c r="S2971" s="37">
        <v>120258.73</v>
      </c>
    </row>
    <row r="2972" spans="2:19">
      <c r="B2972" s="6">
        <v>1998</v>
      </c>
      <c r="C2972" s="37">
        <v>117043.55</v>
      </c>
      <c r="D2972" s="37">
        <v>117043.55</v>
      </c>
      <c r="E2972" s="37">
        <v>117043.55</v>
      </c>
      <c r="F2972" s="37">
        <v>117043.55</v>
      </c>
      <c r="G2972" s="37">
        <v>117043.55</v>
      </c>
      <c r="H2972" s="37">
        <v>117043.55</v>
      </c>
      <c r="I2972" s="37">
        <v>117043.55</v>
      </c>
      <c r="J2972" s="37">
        <v>117043.55</v>
      </c>
      <c r="K2972" s="37">
        <v>117043.55</v>
      </c>
      <c r="L2972" s="37">
        <v>117043.55</v>
      </c>
      <c r="M2972" s="37">
        <v>117043.55</v>
      </c>
      <c r="N2972" s="37">
        <v>117043.55</v>
      </c>
      <c r="O2972" s="37">
        <v>117043.55</v>
      </c>
      <c r="P2972" s="37">
        <v>117043.55</v>
      </c>
      <c r="Q2972" s="37">
        <v>117043.55</v>
      </c>
      <c r="R2972" s="37">
        <v>117043.55</v>
      </c>
      <c r="S2972" s="37">
        <v>117043.55</v>
      </c>
    </row>
    <row r="2973" spans="2:19">
      <c r="B2973" s="6">
        <v>1997</v>
      </c>
      <c r="C2973" s="37">
        <v>108923.91</v>
      </c>
      <c r="D2973" s="37">
        <v>108923.91</v>
      </c>
      <c r="E2973" s="37">
        <v>108923.91</v>
      </c>
      <c r="F2973" s="37">
        <v>108923.91</v>
      </c>
      <c r="G2973" s="37">
        <v>108923.91</v>
      </c>
      <c r="H2973" s="37">
        <v>108923.91</v>
      </c>
      <c r="I2973" s="37">
        <v>108923.91</v>
      </c>
      <c r="J2973" s="37">
        <v>108923.91</v>
      </c>
      <c r="K2973" s="37">
        <v>108923.91</v>
      </c>
      <c r="L2973" s="37">
        <v>108923.91</v>
      </c>
      <c r="M2973" s="37">
        <v>108923.91</v>
      </c>
      <c r="N2973" s="37">
        <v>108923.91</v>
      </c>
      <c r="O2973" s="37">
        <v>108923.91</v>
      </c>
      <c r="P2973" s="37">
        <v>108923.91</v>
      </c>
      <c r="Q2973" s="37">
        <v>108923.91</v>
      </c>
      <c r="R2973" s="37">
        <v>108923.91</v>
      </c>
      <c r="S2973" s="37">
        <v>108923.91</v>
      </c>
    </row>
    <row r="2974" spans="2:19">
      <c r="B2974" s="6">
        <v>1996</v>
      </c>
      <c r="C2974" s="37">
        <v>103946.65</v>
      </c>
      <c r="D2974" s="37">
        <v>103946.65</v>
      </c>
      <c r="E2974" s="37">
        <v>103946.65</v>
      </c>
      <c r="F2974" s="37">
        <v>103946.65</v>
      </c>
      <c r="G2974" s="37">
        <v>103946.65</v>
      </c>
      <c r="H2974" s="37">
        <v>103946.65</v>
      </c>
      <c r="I2974" s="37">
        <v>103946.65</v>
      </c>
      <c r="J2974" s="37">
        <v>103946.65</v>
      </c>
      <c r="K2974" s="37">
        <v>103946.65</v>
      </c>
      <c r="L2974" s="37">
        <v>103946.65</v>
      </c>
      <c r="M2974" s="37">
        <v>103946.65</v>
      </c>
      <c r="N2974" s="37">
        <v>103946.65</v>
      </c>
      <c r="O2974" s="37">
        <v>103946.65</v>
      </c>
      <c r="P2974" s="37">
        <v>103946.65</v>
      </c>
      <c r="Q2974" s="37">
        <v>103946.65</v>
      </c>
      <c r="R2974" s="37">
        <v>103946.65</v>
      </c>
      <c r="S2974" s="37">
        <v>103946.65</v>
      </c>
    </row>
    <row r="2975" spans="2:19">
      <c r="B2975" s="6">
        <v>1995</v>
      </c>
      <c r="C2975" s="37">
        <v>121702.34</v>
      </c>
      <c r="D2975" s="37">
        <v>121702.34</v>
      </c>
      <c r="E2975" s="37">
        <v>121702.34</v>
      </c>
      <c r="F2975" s="37">
        <v>121702.34</v>
      </c>
      <c r="G2975" s="37">
        <v>121702.34</v>
      </c>
      <c r="H2975" s="37">
        <v>121702.34</v>
      </c>
      <c r="I2975" s="37">
        <v>121702.34</v>
      </c>
      <c r="J2975" s="37">
        <v>121702.34</v>
      </c>
      <c r="K2975" s="37">
        <v>121702.34</v>
      </c>
      <c r="L2975" s="37">
        <v>121702.34</v>
      </c>
      <c r="M2975" s="37">
        <v>121702.34</v>
      </c>
      <c r="N2975" s="37">
        <v>121702.34</v>
      </c>
      <c r="O2975" s="37">
        <v>121702.34</v>
      </c>
      <c r="P2975" s="37">
        <v>121702.34</v>
      </c>
      <c r="Q2975" s="37">
        <v>121702.34</v>
      </c>
      <c r="R2975" s="37">
        <v>121702.34</v>
      </c>
      <c r="S2975" s="37">
        <v>121702.34</v>
      </c>
    </row>
    <row r="2976" spans="2:19">
      <c r="B2976" s="6">
        <v>1994</v>
      </c>
      <c r="C2976" s="37">
        <v>100509.12000000001</v>
      </c>
      <c r="D2976" s="37">
        <v>100509.12000000001</v>
      </c>
      <c r="E2976" s="37">
        <v>100509.12000000001</v>
      </c>
      <c r="F2976" s="37">
        <v>100509.12000000001</v>
      </c>
      <c r="G2976" s="37">
        <v>100509.12000000001</v>
      </c>
      <c r="H2976" s="37">
        <v>100509.12000000001</v>
      </c>
      <c r="I2976" s="37">
        <v>83913.1</v>
      </c>
      <c r="J2976" s="37">
        <v>83913.1</v>
      </c>
      <c r="K2976" s="37">
        <v>83913.1</v>
      </c>
      <c r="L2976" s="37">
        <v>83913.1</v>
      </c>
      <c r="M2976" s="37">
        <v>83913.1</v>
      </c>
      <c r="N2976" s="37">
        <v>83913.1</v>
      </c>
      <c r="O2976" s="37">
        <v>83913.1</v>
      </c>
      <c r="P2976" s="37">
        <v>83913.1</v>
      </c>
      <c r="Q2976" s="37">
        <v>83913.1</v>
      </c>
      <c r="R2976" s="37">
        <v>83913.1</v>
      </c>
      <c r="S2976" s="37">
        <v>83913.1</v>
      </c>
    </row>
    <row r="2977" spans="2:19">
      <c r="B2977" s="6">
        <v>1993</v>
      </c>
      <c r="C2977" s="37">
        <v>96732.84</v>
      </c>
      <c r="D2977" s="37">
        <v>96732.84</v>
      </c>
      <c r="E2977" s="37">
        <v>96732.84</v>
      </c>
      <c r="F2977" s="37">
        <v>96732.84</v>
      </c>
      <c r="G2977" s="37">
        <v>96732.84</v>
      </c>
      <c r="H2977" s="37">
        <v>96732.84</v>
      </c>
      <c r="I2977" s="37">
        <v>96732.84</v>
      </c>
      <c r="J2977" s="37">
        <v>96732.84</v>
      </c>
      <c r="K2977" s="37">
        <v>96732.84</v>
      </c>
      <c r="L2977" s="37">
        <v>96732.84</v>
      </c>
      <c r="M2977" s="37">
        <v>96732.84</v>
      </c>
      <c r="N2977" s="37">
        <v>96732.84</v>
      </c>
      <c r="O2977" s="37">
        <v>96732.84</v>
      </c>
      <c r="P2977" s="37">
        <v>96732.84</v>
      </c>
      <c r="Q2977" s="37">
        <v>96732.84</v>
      </c>
      <c r="R2977" s="37">
        <v>96732.84</v>
      </c>
      <c r="S2977" s="37">
        <v>96732.84</v>
      </c>
    </row>
    <row r="2978" spans="2:19">
      <c r="B2978" s="6">
        <v>1992</v>
      </c>
      <c r="C2978" s="37">
        <v>94037.26</v>
      </c>
      <c r="D2978" s="37">
        <v>94037.26</v>
      </c>
      <c r="E2978" s="37">
        <v>94037.26</v>
      </c>
      <c r="F2978" s="37">
        <v>94037.26</v>
      </c>
      <c r="G2978" s="37">
        <v>94037.26</v>
      </c>
      <c r="H2978" s="37">
        <v>94037.26</v>
      </c>
      <c r="I2978" s="37">
        <v>94037.26</v>
      </c>
      <c r="J2978" s="37">
        <v>94037.26</v>
      </c>
      <c r="K2978" s="37">
        <v>94037.26</v>
      </c>
      <c r="L2978" s="37">
        <v>94037.26</v>
      </c>
      <c r="M2978" s="37">
        <v>94037.26</v>
      </c>
      <c r="N2978" s="37">
        <v>94037.26</v>
      </c>
      <c r="O2978" s="37">
        <v>94037.26</v>
      </c>
      <c r="P2978" s="37">
        <v>94037.26</v>
      </c>
      <c r="Q2978" s="37">
        <v>94037.26</v>
      </c>
      <c r="R2978" s="37">
        <v>94037.26</v>
      </c>
      <c r="S2978" s="37">
        <v>94037.26</v>
      </c>
    </row>
    <row r="2979" spans="2:19">
      <c r="B2979" s="6">
        <v>1991</v>
      </c>
      <c r="C2979" s="37">
        <v>76938.100000000006</v>
      </c>
      <c r="D2979" s="37">
        <v>76938.100000000006</v>
      </c>
      <c r="E2979" s="37">
        <v>76938.100000000006</v>
      </c>
      <c r="F2979" s="37">
        <v>76938.100000000006</v>
      </c>
      <c r="G2979" s="37">
        <v>76938.100000000006</v>
      </c>
      <c r="H2979" s="37">
        <v>76938.100000000006</v>
      </c>
      <c r="I2979" s="37">
        <v>76938.100000000006</v>
      </c>
      <c r="J2979" s="37">
        <v>76938.100000000006</v>
      </c>
      <c r="K2979" s="37">
        <v>76938.100000000006</v>
      </c>
      <c r="L2979" s="37">
        <v>76938.100000000006</v>
      </c>
      <c r="M2979" s="37">
        <v>76938.100000000006</v>
      </c>
      <c r="N2979" s="37">
        <v>76938.100000000006</v>
      </c>
      <c r="O2979" s="37">
        <v>76938.100000000006</v>
      </c>
      <c r="P2979" s="37">
        <v>76938.100000000006</v>
      </c>
      <c r="Q2979" s="37">
        <v>76938.100000000006</v>
      </c>
      <c r="R2979" s="37">
        <v>76938.100000000006</v>
      </c>
      <c r="S2979" s="37">
        <v>76938.100000000006</v>
      </c>
    </row>
    <row r="2980" spans="2:19">
      <c r="B2980" s="6">
        <v>1990</v>
      </c>
      <c r="C2980" s="37">
        <v>87001.89</v>
      </c>
      <c r="D2980" s="37">
        <v>87001.89</v>
      </c>
      <c r="E2980" s="37">
        <v>87001.89</v>
      </c>
      <c r="F2980" s="37">
        <v>87001.89</v>
      </c>
      <c r="G2980" s="37">
        <v>87001.89</v>
      </c>
      <c r="H2980" s="37">
        <v>87001.89</v>
      </c>
      <c r="I2980" s="37">
        <v>87001.89</v>
      </c>
      <c r="J2980" s="37">
        <v>87001.89</v>
      </c>
      <c r="K2980" s="37">
        <v>87001.89</v>
      </c>
      <c r="L2980" s="37">
        <v>87001.89</v>
      </c>
      <c r="M2980" s="37">
        <v>87001.89</v>
      </c>
      <c r="N2980" s="37">
        <v>87001.89</v>
      </c>
      <c r="O2980" s="37">
        <v>87001.89</v>
      </c>
      <c r="P2980" s="37">
        <v>87001.89</v>
      </c>
      <c r="Q2980" s="37">
        <v>87001.89</v>
      </c>
      <c r="R2980" s="37">
        <v>87001.89</v>
      </c>
      <c r="S2980" s="37">
        <v>87001.89</v>
      </c>
    </row>
    <row r="2981" spans="2:19">
      <c r="B2981" s="6">
        <v>1989</v>
      </c>
      <c r="C2981" s="37">
        <v>65030.51</v>
      </c>
      <c r="D2981" s="37">
        <v>65030.51</v>
      </c>
      <c r="E2981" s="37">
        <v>65030.51</v>
      </c>
      <c r="F2981" s="37">
        <v>65030.51</v>
      </c>
      <c r="G2981" s="37">
        <v>65030.51</v>
      </c>
      <c r="H2981" s="37">
        <v>65030.51</v>
      </c>
      <c r="I2981" s="37">
        <v>65030.51</v>
      </c>
      <c r="J2981" s="37">
        <v>65030.51</v>
      </c>
      <c r="K2981" s="37">
        <v>65030.51</v>
      </c>
      <c r="L2981" s="37">
        <v>65030.51</v>
      </c>
      <c r="M2981" s="37">
        <v>65030.51</v>
      </c>
      <c r="N2981" s="37">
        <v>65030.51</v>
      </c>
      <c r="O2981" s="37">
        <v>65030.51</v>
      </c>
      <c r="P2981" s="37">
        <v>65030.51</v>
      </c>
      <c r="Q2981" s="37">
        <v>65030.51</v>
      </c>
      <c r="R2981" s="37">
        <v>65030.51</v>
      </c>
      <c r="S2981" s="37">
        <v>65030.51</v>
      </c>
    </row>
    <row r="2982" spans="2:19">
      <c r="B2982" s="6">
        <v>1988</v>
      </c>
      <c r="C2982" s="37">
        <v>35431.03</v>
      </c>
      <c r="D2982" s="37">
        <v>35431.03</v>
      </c>
      <c r="E2982" s="37">
        <v>35431.03</v>
      </c>
      <c r="F2982" s="37">
        <v>35431.03</v>
      </c>
      <c r="G2982" s="37">
        <v>35431.03</v>
      </c>
      <c r="H2982" s="37">
        <v>35431.03</v>
      </c>
      <c r="I2982" s="37">
        <v>35431.03</v>
      </c>
      <c r="J2982" s="37">
        <v>35431.03</v>
      </c>
      <c r="K2982" s="37">
        <v>35431.03</v>
      </c>
      <c r="L2982" s="37">
        <v>35431.03</v>
      </c>
      <c r="M2982" s="37">
        <v>35431.03</v>
      </c>
      <c r="N2982" s="37">
        <v>35431.03</v>
      </c>
      <c r="O2982" s="37">
        <v>35431.03</v>
      </c>
      <c r="P2982" s="37">
        <v>35431.03</v>
      </c>
      <c r="Q2982" s="37">
        <v>35431.03</v>
      </c>
      <c r="R2982" s="37">
        <v>35431.03</v>
      </c>
      <c r="S2982" s="37">
        <v>35431.03</v>
      </c>
    </row>
    <row r="2983" spans="2:19">
      <c r="B2983" s="6">
        <v>1987</v>
      </c>
      <c r="C2983" s="37">
        <v>28181.29</v>
      </c>
      <c r="D2983" s="37">
        <v>28181.29</v>
      </c>
      <c r="E2983" s="37">
        <v>28181.29</v>
      </c>
      <c r="F2983" s="37">
        <v>28181.29</v>
      </c>
      <c r="G2983" s="37">
        <v>28181.29</v>
      </c>
      <c r="H2983" s="37">
        <v>28181.29</v>
      </c>
      <c r="I2983" s="37">
        <v>28181.29</v>
      </c>
      <c r="J2983" s="37">
        <v>28181.29</v>
      </c>
      <c r="K2983" s="37">
        <v>28181.29</v>
      </c>
      <c r="L2983" s="37">
        <v>28181.29</v>
      </c>
      <c r="M2983" s="37">
        <v>28181.29</v>
      </c>
      <c r="N2983" s="37">
        <v>28181.29</v>
      </c>
      <c r="O2983" s="37">
        <v>28181.29</v>
      </c>
      <c r="P2983" s="37">
        <v>28181.29</v>
      </c>
      <c r="Q2983" s="37">
        <v>28181.29</v>
      </c>
      <c r="R2983" s="37">
        <v>28181.29</v>
      </c>
      <c r="S2983" s="37">
        <v>28181.29</v>
      </c>
    </row>
    <row r="2984" spans="2:19">
      <c r="B2984" s="6">
        <v>1986</v>
      </c>
      <c r="C2984" s="37">
        <v>57425.120000000003</v>
      </c>
      <c r="D2984" s="37">
        <v>57425.120000000003</v>
      </c>
      <c r="E2984" s="37">
        <v>57425.120000000003</v>
      </c>
      <c r="F2984" s="37">
        <v>57425.120000000003</v>
      </c>
      <c r="G2984" s="37">
        <v>57425.120000000003</v>
      </c>
      <c r="H2984" s="37">
        <v>57425.120000000003</v>
      </c>
      <c r="I2984" s="37">
        <v>57425.120000000003</v>
      </c>
      <c r="J2984" s="37">
        <v>57425.120000000003</v>
      </c>
      <c r="K2984" s="37">
        <v>57425.120000000003</v>
      </c>
      <c r="L2984" s="37">
        <v>57425.120000000003</v>
      </c>
      <c r="M2984" s="37">
        <v>57425.120000000003</v>
      </c>
      <c r="N2984" s="37">
        <v>57425.120000000003</v>
      </c>
      <c r="O2984" s="37">
        <v>57425.120000000003</v>
      </c>
      <c r="P2984" s="37">
        <v>57425.120000000003</v>
      </c>
      <c r="Q2984" s="37">
        <v>57425.120000000003</v>
      </c>
      <c r="R2984" s="37">
        <v>57425.120000000003</v>
      </c>
      <c r="S2984" s="37">
        <v>57425.120000000003</v>
      </c>
    </row>
    <row r="2985" spans="2:19">
      <c r="B2985" s="6">
        <v>1985</v>
      </c>
      <c r="C2985" s="37">
        <v>74594.350000000006</v>
      </c>
      <c r="D2985" s="37">
        <v>74594.350000000006</v>
      </c>
      <c r="E2985" s="37">
        <v>74594.350000000006</v>
      </c>
      <c r="F2985" s="37">
        <v>74594.350000000006</v>
      </c>
      <c r="G2985" s="37">
        <v>74594.350000000006</v>
      </c>
      <c r="H2985" s="37">
        <v>74594.350000000006</v>
      </c>
      <c r="I2985" s="37">
        <v>74594.350000000006</v>
      </c>
      <c r="J2985" s="37">
        <v>74594.350000000006</v>
      </c>
      <c r="K2985" s="37">
        <v>74594.350000000006</v>
      </c>
      <c r="L2985" s="37">
        <v>74594.350000000006</v>
      </c>
      <c r="M2985" s="37">
        <v>74594.350000000006</v>
      </c>
      <c r="N2985" s="37">
        <v>74594.350000000006</v>
      </c>
      <c r="O2985" s="37">
        <v>74594.350000000006</v>
      </c>
      <c r="P2985" s="37">
        <v>74594.350000000006</v>
      </c>
      <c r="Q2985" s="37">
        <v>74594.350000000006</v>
      </c>
      <c r="R2985" s="37">
        <v>74594.350000000006</v>
      </c>
      <c r="S2985" s="37">
        <v>74594.350000000006</v>
      </c>
    </row>
    <row r="2986" spans="2:19">
      <c r="B2986" s="6">
        <v>1984</v>
      </c>
      <c r="C2986" s="37">
        <v>62373.83</v>
      </c>
      <c r="D2986" s="37">
        <v>62373.83</v>
      </c>
      <c r="E2986" s="37">
        <v>62373.83</v>
      </c>
      <c r="F2986" s="37">
        <v>62373.83</v>
      </c>
      <c r="G2986" s="37">
        <v>62373.83</v>
      </c>
      <c r="H2986" s="37">
        <v>62373.83</v>
      </c>
      <c r="I2986" s="37">
        <v>62373.83</v>
      </c>
      <c r="J2986" s="37">
        <v>62373.83</v>
      </c>
      <c r="K2986" s="37">
        <v>62373.83</v>
      </c>
      <c r="L2986" s="37">
        <v>62373.83</v>
      </c>
      <c r="M2986" s="37">
        <v>62373.83</v>
      </c>
      <c r="N2986" s="37">
        <v>62373.83</v>
      </c>
      <c r="O2986" s="37">
        <v>62373.83</v>
      </c>
      <c r="P2986" s="37">
        <v>62373.83</v>
      </c>
      <c r="Q2986" s="37">
        <v>62373.83</v>
      </c>
      <c r="R2986" s="37">
        <v>62373.83</v>
      </c>
      <c r="S2986" s="37">
        <v>62373.83</v>
      </c>
    </row>
    <row r="2987" spans="2:19">
      <c r="B2987" s="6">
        <v>1983</v>
      </c>
      <c r="C2987" s="37">
        <v>57634.97</v>
      </c>
      <c r="D2987" s="37">
        <v>57634.97</v>
      </c>
      <c r="E2987" s="37">
        <v>57634.97</v>
      </c>
      <c r="F2987" s="37">
        <v>57634.97</v>
      </c>
      <c r="G2987" s="37">
        <v>57634.97</v>
      </c>
      <c r="H2987" s="37">
        <v>57634.97</v>
      </c>
      <c r="I2987" s="37">
        <v>57634.97</v>
      </c>
      <c r="J2987" s="37">
        <v>57634.97</v>
      </c>
      <c r="K2987" s="37">
        <v>57634.97</v>
      </c>
      <c r="L2987" s="37">
        <v>57634.97</v>
      </c>
      <c r="M2987" s="37">
        <v>57634.97</v>
      </c>
      <c r="N2987" s="37">
        <v>57634.97</v>
      </c>
      <c r="O2987" s="37">
        <v>57634.97</v>
      </c>
      <c r="P2987" s="37">
        <v>57634.97</v>
      </c>
      <c r="Q2987" s="37">
        <v>57634.97</v>
      </c>
      <c r="R2987" s="37">
        <v>57634.97</v>
      </c>
      <c r="S2987" s="37">
        <v>57634.97</v>
      </c>
    </row>
    <row r="2988" spans="2:19">
      <c r="B2988" s="6">
        <v>1982</v>
      </c>
      <c r="C2988" s="37">
        <v>75031.23</v>
      </c>
      <c r="D2988" s="37">
        <v>75031.23</v>
      </c>
      <c r="E2988" s="37">
        <v>75031.23</v>
      </c>
      <c r="F2988" s="37">
        <v>75031.23</v>
      </c>
      <c r="G2988" s="37">
        <v>75031.23</v>
      </c>
      <c r="H2988" s="37">
        <v>75031.23</v>
      </c>
      <c r="I2988" s="37">
        <v>75031.23</v>
      </c>
      <c r="J2988" s="37">
        <v>75031.23</v>
      </c>
      <c r="K2988" s="37">
        <v>75031.23</v>
      </c>
      <c r="L2988" s="37">
        <v>75031.23</v>
      </c>
      <c r="M2988" s="37">
        <v>75031.23</v>
      </c>
      <c r="N2988" s="37">
        <v>75031.23</v>
      </c>
      <c r="O2988" s="37">
        <v>75031.23</v>
      </c>
      <c r="P2988" s="37">
        <v>75031.23</v>
      </c>
      <c r="Q2988" s="37">
        <v>75031.23</v>
      </c>
      <c r="R2988" s="37">
        <v>75031.23</v>
      </c>
      <c r="S2988" s="37">
        <v>75031.23</v>
      </c>
    </row>
    <row r="2989" spans="2:19">
      <c r="B2989" s="6">
        <v>1981</v>
      </c>
      <c r="C2989" s="37">
        <v>208635.85</v>
      </c>
      <c r="D2989" s="37">
        <v>208635.85</v>
      </c>
      <c r="E2989" s="37">
        <v>208635.85</v>
      </c>
      <c r="F2989" s="37">
        <v>208635.85</v>
      </c>
      <c r="G2989" s="37">
        <v>208635.85</v>
      </c>
      <c r="H2989" s="37">
        <v>208635.85</v>
      </c>
      <c r="I2989" s="37">
        <v>81746.240000000005</v>
      </c>
      <c r="J2989" s="37">
        <v>81746.240000000005</v>
      </c>
      <c r="K2989" s="37">
        <v>81746.240000000005</v>
      </c>
      <c r="L2989" s="37">
        <v>81746.240000000005</v>
      </c>
      <c r="M2989" s="37">
        <v>81746.240000000005</v>
      </c>
      <c r="N2989" s="37">
        <v>81746.240000000005</v>
      </c>
      <c r="O2989" s="37">
        <v>81746.240000000005</v>
      </c>
      <c r="P2989" s="37">
        <v>81746.240000000005</v>
      </c>
      <c r="Q2989" s="37">
        <v>81746.240000000005</v>
      </c>
      <c r="R2989" s="37">
        <v>81746.240000000005</v>
      </c>
      <c r="S2989" s="37">
        <v>81746.240000000005</v>
      </c>
    </row>
    <row r="2990" spans="2:19">
      <c r="B2990" s="6">
        <v>1980</v>
      </c>
      <c r="C2990" s="37">
        <v>84586.85</v>
      </c>
      <c r="D2990" s="37">
        <v>84586.85</v>
      </c>
      <c r="E2990" s="37">
        <v>84586.85</v>
      </c>
      <c r="F2990" s="37">
        <v>84586.85</v>
      </c>
      <c r="G2990" s="37">
        <v>84586.85</v>
      </c>
      <c r="H2990" s="37">
        <v>84586.85</v>
      </c>
      <c r="I2990" s="37">
        <v>84586.85</v>
      </c>
      <c r="J2990" s="37">
        <v>84586.85</v>
      </c>
      <c r="K2990" s="37">
        <v>84586.85</v>
      </c>
      <c r="L2990" s="37">
        <v>84586.85</v>
      </c>
      <c r="M2990" s="37">
        <v>84586.85</v>
      </c>
      <c r="N2990" s="37">
        <v>84586.85</v>
      </c>
      <c r="O2990" s="37">
        <v>84586.85</v>
      </c>
      <c r="P2990" s="37">
        <v>84586.85</v>
      </c>
      <c r="Q2990" s="37">
        <v>84586.85</v>
      </c>
      <c r="R2990" s="37">
        <v>84586.85</v>
      </c>
      <c r="S2990" s="37">
        <v>84586.85</v>
      </c>
    </row>
    <row r="2991" spans="2:19">
      <c r="B2991" s="6">
        <v>1979</v>
      </c>
      <c r="C2991" s="37">
        <v>63398.58</v>
      </c>
      <c r="D2991" s="37">
        <v>63398.58</v>
      </c>
      <c r="E2991" s="37">
        <v>63398.58</v>
      </c>
      <c r="F2991" s="37">
        <v>63398.58</v>
      </c>
      <c r="G2991" s="37">
        <v>63398.58</v>
      </c>
      <c r="H2991" s="37">
        <v>63398.58</v>
      </c>
      <c r="I2991" s="37">
        <v>63398.58</v>
      </c>
      <c r="J2991" s="37">
        <v>63398.58</v>
      </c>
      <c r="K2991" s="37">
        <v>63398.58</v>
      </c>
      <c r="L2991" s="37">
        <v>63398.58</v>
      </c>
      <c r="M2991" s="37">
        <v>63398.58</v>
      </c>
      <c r="N2991" s="37">
        <v>63398.58</v>
      </c>
      <c r="O2991" s="37">
        <v>63398.58</v>
      </c>
      <c r="P2991" s="37">
        <v>63398.58</v>
      </c>
      <c r="Q2991" s="37">
        <v>63398.58</v>
      </c>
      <c r="R2991" s="37">
        <v>63398.58</v>
      </c>
      <c r="S2991" s="37">
        <v>63398.58</v>
      </c>
    </row>
    <row r="2992" spans="2:19">
      <c r="B2992" s="6">
        <v>1978</v>
      </c>
      <c r="C2992" s="37">
        <v>92690</v>
      </c>
      <c r="D2992" s="37">
        <v>92690</v>
      </c>
      <c r="E2992" s="37">
        <v>92690</v>
      </c>
      <c r="F2992" s="37">
        <v>92690</v>
      </c>
      <c r="G2992" s="37">
        <v>92690</v>
      </c>
      <c r="H2992" s="37">
        <v>92690</v>
      </c>
      <c r="I2992" s="37">
        <v>92690</v>
      </c>
      <c r="J2992" s="37">
        <v>92690</v>
      </c>
      <c r="K2992" s="37">
        <v>92690</v>
      </c>
      <c r="L2992" s="37">
        <v>92690</v>
      </c>
      <c r="M2992" s="37">
        <v>92690</v>
      </c>
      <c r="N2992" s="37">
        <v>92690</v>
      </c>
      <c r="O2992" s="37">
        <v>92690</v>
      </c>
      <c r="P2992" s="37">
        <v>92690</v>
      </c>
      <c r="Q2992" s="37">
        <v>92690</v>
      </c>
      <c r="R2992" s="37">
        <v>92690</v>
      </c>
      <c r="S2992" s="37">
        <v>92690</v>
      </c>
    </row>
    <row r="2993" spans="2:19">
      <c r="B2993" s="6">
        <v>1977</v>
      </c>
      <c r="C2993" s="37">
        <v>42993.5</v>
      </c>
      <c r="D2993" s="37">
        <v>42993.5</v>
      </c>
      <c r="E2993" s="37">
        <v>42993.5</v>
      </c>
      <c r="F2993" s="37">
        <v>42993.5</v>
      </c>
      <c r="G2993" s="37">
        <v>42993.5</v>
      </c>
      <c r="H2993" s="37">
        <v>42993.5</v>
      </c>
      <c r="I2993" s="37">
        <v>42993.5</v>
      </c>
      <c r="J2993" s="37">
        <v>42993.5</v>
      </c>
      <c r="K2993" s="37">
        <v>42993.5</v>
      </c>
      <c r="L2993" s="37">
        <v>42993.5</v>
      </c>
      <c r="M2993" s="37">
        <v>42993.5</v>
      </c>
      <c r="N2993" s="37">
        <v>42993.5</v>
      </c>
      <c r="O2993" s="37">
        <v>42993.5</v>
      </c>
      <c r="P2993" s="37">
        <v>42993.5</v>
      </c>
      <c r="Q2993" s="37">
        <v>42993.5</v>
      </c>
      <c r="R2993" s="37">
        <v>42993.5</v>
      </c>
      <c r="S2993" s="37">
        <v>42993.5</v>
      </c>
    </row>
    <row r="2994" spans="2:19">
      <c r="B2994" s="6">
        <v>1976</v>
      </c>
      <c r="C2994" s="37">
        <v>69299.539999999994</v>
      </c>
      <c r="D2994" s="37">
        <v>69299.539999999994</v>
      </c>
      <c r="E2994" s="37">
        <v>69299.539999999994</v>
      </c>
      <c r="F2994" s="37">
        <v>69299.539999999994</v>
      </c>
      <c r="G2994" s="37">
        <v>69299.539999999994</v>
      </c>
      <c r="H2994" s="37">
        <v>69299.539999999994</v>
      </c>
      <c r="I2994" s="37">
        <v>69299.539999999994</v>
      </c>
      <c r="J2994" s="37">
        <v>69299.539999999994</v>
      </c>
      <c r="K2994" s="37">
        <v>69299.539999999994</v>
      </c>
      <c r="L2994" s="37">
        <v>69299.539999999994</v>
      </c>
      <c r="M2994" s="37">
        <v>69299.539999999994</v>
      </c>
      <c r="N2994" s="37">
        <v>69299.539999999994</v>
      </c>
      <c r="O2994" s="37">
        <v>69299.539999999994</v>
      </c>
      <c r="P2994" s="37">
        <v>69299.539999999994</v>
      </c>
      <c r="Q2994" s="37">
        <v>69299.539999999994</v>
      </c>
      <c r="R2994" s="37">
        <v>69299.539999999994</v>
      </c>
      <c r="S2994" s="37">
        <v>69299.539999999994</v>
      </c>
    </row>
    <row r="2995" spans="2:19">
      <c r="B2995" s="6">
        <v>1975</v>
      </c>
      <c r="C2995" s="37">
        <v>36302.21</v>
      </c>
      <c r="D2995" s="37">
        <v>36302.21</v>
      </c>
      <c r="E2995" s="37">
        <v>36302.21</v>
      </c>
      <c r="F2995" s="37">
        <v>36302.21</v>
      </c>
      <c r="G2995" s="37">
        <v>36302.21</v>
      </c>
      <c r="H2995" s="37">
        <v>36302.21</v>
      </c>
      <c r="I2995" s="37">
        <v>36302.21</v>
      </c>
      <c r="J2995" s="37">
        <v>36302.21</v>
      </c>
      <c r="K2995" s="37">
        <v>36302.21</v>
      </c>
      <c r="L2995" s="37">
        <v>36302.21</v>
      </c>
      <c r="M2995" s="37">
        <v>36302.21</v>
      </c>
      <c r="N2995" s="37">
        <v>36302.21</v>
      </c>
      <c r="O2995" s="37">
        <v>36302.21</v>
      </c>
      <c r="P2995" s="37">
        <v>36302.21</v>
      </c>
      <c r="Q2995" s="37">
        <v>36302.21</v>
      </c>
      <c r="R2995" s="37">
        <v>36302.21</v>
      </c>
      <c r="S2995" s="37">
        <v>36302.21</v>
      </c>
    </row>
    <row r="2996" spans="2:19">
      <c r="B2996" s="6">
        <v>1974</v>
      </c>
      <c r="C2996" s="37">
        <v>38319.14</v>
      </c>
      <c r="D2996" s="37">
        <v>38319.14</v>
      </c>
      <c r="E2996" s="37">
        <v>38319.14</v>
      </c>
      <c r="F2996" s="37">
        <v>38319.14</v>
      </c>
      <c r="G2996" s="37">
        <v>38319.14</v>
      </c>
      <c r="H2996" s="37">
        <v>38319.14</v>
      </c>
      <c r="I2996" s="37">
        <v>38319.14</v>
      </c>
      <c r="J2996" s="37">
        <v>38319.14</v>
      </c>
      <c r="K2996" s="37">
        <v>38319.14</v>
      </c>
      <c r="L2996" s="37">
        <v>38319.14</v>
      </c>
      <c r="M2996" s="37">
        <v>38319.14</v>
      </c>
      <c r="N2996" s="37">
        <v>38319.14</v>
      </c>
      <c r="O2996" s="37">
        <v>38319.14</v>
      </c>
      <c r="P2996" s="37">
        <v>38319.14</v>
      </c>
      <c r="Q2996" s="37">
        <v>38319.14</v>
      </c>
      <c r="R2996" s="37">
        <v>38319.14</v>
      </c>
      <c r="S2996" s="37">
        <v>38319.14</v>
      </c>
    </row>
    <row r="2997" spans="2:19">
      <c r="B2997" s="6">
        <v>1973</v>
      </c>
      <c r="C2997" s="37">
        <v>41154.9</v>
      </c>
      <c r="D2997" s="37">
        <v>41154.9</v>
      </c>
      <c r="E2997" s="37">
        <v>41154.9</v>
      </c>
      <c r="F2997" s="37">
        <v>41154.9</v>
      </c>
      <c r="G2997" s="37">
        <v>41154.9</v>
      </c>
      <c r="H2997" s="37">
        <v>41154.9</v>
      </c>
      <c r="I2997" s="37">
        <v>41154.9</v>
      </c>
      <c r="J2997" s="37">
        <v>41154.9</v>
      </c>
      <c r="K2997" s="37">
        <v>41154.9</v>
      </c>
      <c r="L2997" s="37">
        <v>41154.9</v>
      </c>
      <c r="M2997" s="37">
        <v>41154.9</v>
      </c>
      <c r="N2997" s="37">
        <v>41154.9</v>
      </c>
      <c r="O2997" s="37">
        <v>41154.9</v>
      </c>
      <c r="P2997" s="37">
        <v>41154.9</v>
      </c>
      <c r="Q2997" s="37">
        <v>41154.9</v>
      </c>
      <c r="R2997" s="37">
        <v>41154.9</v>
      </c>
      <c r="S2997" s="37">
        <v>41154.9</v>
      </c>
    </row>
    <row r="2998" spans="2:19">
      <c r="B2998" s="6">
        <v>1972</v>
      </c>
      <c r="C2998" s="37">
        <v>28167.21</v>
      </c>
      <c r="D2998" s="37">
        <v>28167.21</v>
      </c>
      <c r="E2998" s="37">
        <v>28167.21</v>
      </c>
      <c r="F2998" s="37">
        <v>28167.21</v>
      </c>
      <c r="G2998" s="37">
        <v>28167.21</v>
      </c>
      <c r="H2998" s="37">
        <v>28167.21</v>
      </c>
      <c r="I2998" s="37">
        <v>28167.21</v>
      </c>
      <c r="J2998" s="37">
        <v>28167.21</v>
      </c>
      <c r="K2998" s="37">
        <v>28167.21</v>
      </c>
      <c r="L2998" s="37">
        <v>28167.21</v>
      </c>
      <c r="M2998" s="37">
        <v>28167.21</v>
      </c>
      <c r="N2998" s="37">
        <v>28167.21</v>
      </c>
      <c r="O2998" s="37">
        <v>28167.21</v>
      </c>
      <c r="P2998" s="37">
        <v>28167.21</v>
      </c>
      <c r="Q2998" s="37">
        <v>28167.21</v>
      </c>
      <c r="R2998" s="37">
        <v>28167.21</v>
      </c>
      <c r="S2998" s="37">
        <v>28167.21</v>
      </c>
    </row>
    <row r="2999" spans="2:19">
      <c r="B2999" s="6">
        <v>1971</v>
      </c>
      <c r="C2999" s="37">
        <v>34890.269999999997</v>
      </c>
      <c r="D2999" s="37">
        <v>34890.269999999997</v>
      </c>
      <c r="E2999" s="37">
        <v>34890.269999999997</v>
      </c>
      <c r="F2999" s="37">
        <v>34890.269999999997</v>
      </c>
      <c r="G2999" s="37">
        <v>34890.269999999997</v>
      </c>
      <c r="H2999" s="37">
        <v>34890.269999999997</v>
      </c>
      <c r="I2999" s="37">
        <v>34890.269999999997</v>
      </c>
      <c r="J2999" s="37">
        <v>34890.269999999997</v>
      </c>
      <c r="K2999" s="37">
        <v>34890.269999999997</v>
      </c>
      <c r="L2999" s="37">
        <v>34890.269999999997</v>
      </c>
      <c r="M2999" s="37">
        <v>34890.269999999997</v>
      </c>
      <c r="N2999" s="37">
        <v>34890.269999999997</v>
      </c>
      <c r="O2999" s="37">
        <v>34890.269999999997</v>
      </c>
      <c r="P2999" s="37">
        <v>34890.269999999997</v>
      </c>
      <c r="Q2999" s="37">
        <v>34890.269999999997</v>
      </c>
      <c r="R2999" s="37">
        <v>34890.269999999997</v>
      </c>
      <c r="S2999" s="37">
        <v>34890.269999999997</v>
      </c>
    </row>
    <row r="3000" spans="2:19">
      <c r="B3000" s="6">
        <v>1970</v>
      </c>
      <c r="C3000" s="37">
        <v>23557.75</v>
      </c>
      <c r="D3000" s="37">
        <v>23557.75</v>
      </c>
      <c r="E3000" s="37">
        <v>23557.75</v>
      </c>
      <c r="F3000" s="37">
        <v>23557.75</v>
      </c>
      <c r="G3000" s="37">
        <v>23557.75</v>
      </c>
      <c r="H3000" s="37">
        <v>23557.75</v>
      </c>
      <c r="I3000" s="37">
        <v>23557.75</v>
      </c>
      <c r="J3000" s="37">
        <v>23557.75</v>
      </c>
      <c r="K3000" s="37">
        <v>23557.75</v>
      </c>
      <c r="L3000" s="37">
        <v>23557.75</v>
      </c>
      <c r="M3000" s="37">
        <v>23557.75</v>
      </c>
      <c r="N3000" s="37">
        <v>23557.75</v>
      </c>
      <c r="O3000" s="37">
        <v>23557.75</v>
      </c>
      <c r="P3000" s="37">
        <v>23557.75</v>
      </c>
      <c r="Q3000" s="37">
        <v>23557.75</v>
      </c>
      <c r="R3000" s="37">
        <v>23557.75</v>
      </c>
      <c r="S3000" s="37">
        <v>23557.75</v>
      </c>
    </row>
    <row r="3001" spans="2:19">
      <c r="B3001" s="6">
        <v>1969</v>
      </c>
      <c r="C3001" s="37">
        <v>25871.17</v>
      </c>
      <c r="D3001" s="37">
        <v>25871.17</v>
      </c>
      <c r="E3001" s="37">
        <v>25871.17</v>
      </c>
      <c r="F3001" s="37">
        <v>25871.17</v>
      </c>
      <c r="G3001" s="37">
        <v>25871.17</v>
      </c>
      <c r="H3001" s="37">
        <v>25871.17</v>
      </c>
      <c r="I3001" s="37">
        <v>25871.17</v>
      </c>
      <c r="J3001" s="37">
        <v>25871.17</v>
      </c>
      <c r="K3001" s="37">
        <v>25871.17</v>
      </c>
      <c r="L3001" s="37">
        <v>25871.17</v>
      </c>
      <c r="M3001" s="37">
        <v>25871.17</v>
      </c>
      <c r="N3001" s="37">
        <v>25871.17</v>
      </c>
      <c r="O3001" s="37">
        <v>25871.17</v>
      </c>
      <c r="P3001" s="37">
        <v>25871.17</v>
      </c>
      <c r="Q3001" s="37">
        <v>25871.17</v>
      </c>
      <c r="R3001" s="37">
        <v>25871.17</v>
      </c>
      <c r="S3001" s="37">
        <v>25871.17</v>
      </c>
    </row>
    <row r="3002" spans="2:19">
      <c r="B3002" s="6">
        <v>1968</v>
      </c>
      <c r="C3002" s="37">
        <v>33140.120000000003</v>
      </c>
      <c r="D3002" s="37">
        <v>33140.120000000003</v>
      </c>
      <c r="E3002" s="37">
        <v>33140.120000000003</v>
      </c>
      <c r="F3002" s="37">
        <v>33140.120000000003</v>
      </c>
      <c r="G3002" s="37">
        <v>33140.120000000003</v>
      </c>
      <c r="H3002" s="37">
        <v>33140.120000000003</v>
      </c>
      <c r="I3002" s="37">
        <v>33140.120000000003</v>
      </c>
      <c r="J3002" s="37">
        <v>33140.120000000003</v>
      </c>
      <c r="K3002" s="37">
        <v>33140.120000000003</v>
      </c>
      <c r="L3002" s="37">
        <v>33140.120000000003</v>
      </c>
      <c r="M3002" s="37">
        <v>33140.120000000003</v>
      </c>
      <c r="N3002" s="37">
        <v>33140.120000000003</v>
      </c>
      <c r="O3002" s="37">
        <v>33140.120000000003</v>
      </c>
      <c r="P3002" s="37">
        <v>33140.120000000003</v>
      </c>
      <c r="Q3002" s="37">
        <v>33140.120000000003</v>
      </c>
      <c r="R3002" s="37">
        <v>33140.120000000003</v>
      </c>
      <c r="S3002" s="37">
        <v>33140.120000000003</v>
      </c>
    </row>
    <row r="3003" spans="2:19">
      <c r="B3003" s="6">
        <v>1967</v>
      </c>
      <c r="C3003" s="37">
        <v>23832.66</v>
      </c>
      <c r="D3003" s="37">
        <v>23832.66</v>
      </c>
      <c r="E3003" s="37">
        <v>23832.66</v>
      </c>
      <c r="F3003" s="37">
        <v>23832.66</v>
      </c>
      <c r="G3003" s="37">
        <v>23832.66</v>
      </c>
      <c r="H3003" s="37">
        <v>23832.66</v>
      </c>
      <c r="I3003" s="37">
        <v>23832.66</v>
      </c>
      <c r="J3003" s="37">
        <v>23832.66</v>
      </c>
      <c r="K3003" s="37">
        <v>23832.66</v>
      </c>
      <c r="L3003" s="37">
        <v>23832.66</v>
      </c>
      <c r="M3003" s="37">
        <v>23832.66</v>
      </c>
      <c r="N3003" s="37">
        <v>23832.66</v>
      </c>
      <c r="O3003" s="37">
        <v>23832.66</v>
      </c>
      <c r="P3003" s="37">
        <v>23832.66</v>
      </c>
      <c r="Q3003" s="37">
        <v>23832.66</v>
      </c>
      <c r="R3003" s="37">
        <v>23832.66</v>
      </c>
      <c r="S3003" s="37">
        <v>23832.66</v>
      </c>
    </row>
    <row r="3004" spans="2:19">
      <c r="B3004" s="6">
        <v>1966</v>
      </c>
      <c r="C3004" s="37">
        <v>23247.19</v>
      </c>
      <c r="D3004" s="37">
        <v>23247.19</v>
      </c>
      <c r="E3004" s="37">
        <v>23247.19</v>
      </c>
      <c r="F3004" s="37">
        <v>23247.19</v>
      </c>
      <c r="G3004" s="37">
        <v>23247.19</v>
      </c>
      <c r="H3004" s="37">
        <v>23247.19</v>
      </c>
      <c r="I3004" s="37">
        <v>23247.19</v>
      </c>
      <c r="J3004" s="37">
        <v>23247.19</v>
      </c>
      <c r="K3004" s="37">
        <v>23247.19</v>
      </c>
      <c r="L3004" s="37">
        <v>23247.19</v>
      </c>
      <c r="M3004" s="37">
        <v>23247.19</v>
      </c>
      <c r="N3004" s="37">
        <v>23247.19</v>
      </c>
      <c r="O3004" s="37">
        <v>23247.19</v>
      </c>
      <c r="P3004" s="37">
        <v>23247.19</v>
      </c>
      <c r="Q3004" s="37">
        <v>23247.19</v>
      </c>
      <c r="R3004" s="37">
        <v>23247.19</v>
      </c>
      <c r="S3004" s="37">
        <v>23247.19</v>
      </c>
    </row>
    <row r="3005" spans="2:19">
      <c r="B3005" s="6">
        <v>1965</v>
      </c>
      <c r="C3005" s="37">
        <v>23814.82</v>
      </c>
      <c r="D3005" s="37">
        <v>23814.82</v>
      </c>
      <c r="E3005" s="37">
        <v>23814.82</v>
      </c>
      <c r="F3005" s="37">
        <v>23814.82</v>
      </c>
      <c r="G3005" s="37">
        <v>23814.82</v>
      </c>
      <c r="H3005" s="37">
        <v>23814.82</v>
      </c>
      <c r="I3005" s="37">
        <v>23814.82</v>
      </c>
      <c r="J3005" s="37">
        <v>23814.82</v>
      </c>
      <c r="K3005" s="37">
        <v>23814.82</v>
      </c>
      <c r="L3005" s="37">
        <v>23814.82</v>
      </c>
      <c r="M3005" s="37">
        <v>23814.82</v>
      </c>
      <c r="N3005" s="37">
        <v>23814.82</v>
      </c>
      <c r="O3005" s="37">
        <v>23814.82</v>
      </c>
      <c r="P3005" s="37">
        <v>23814.82</v>
      </c>
      <c r="Q3005" s="37">
        <v>23814.82</v>
      </c>
      <c r="R3005" s="37">
        <v>23814.82</v>
      </c>
      <c r="S3005" s="37">
        <v>23814.82</v>
      </c>
    </row>
    <row r="3006" spans="2:19">
      <c r="B3006" s="6">
        <v>1964</v>
      </c>
      <c r="C3006" s="37">
        <v>12432.74</v>
      </c>
      <c r="D3006" s="37">
        <v>12432.74</v>
      </c>
      <c r="E3006" s="37">
        <v>12432.74</v>
      </c>
      <c r="F3006" s="37">
        <v>12432.74</v>
      </c>
      <c r="G3006" s="37">
        <v>12432.74</v>
      </c>
      <c r="H3006" s="37">
        <v>12432.74</v>
      </c>
      <c r="I3006" s="37">
        <v>12432.74</v>
      </c>
      <c r="J3006" s="37">
        <v>12432.74</v>
      </c>
      <c r="K3006" s="37">
        <v>12432.74</v>
      </c>
      <c r="L3006" s="37">
        <v>12432.74</v>
      </c>
      <c r="M3006" s="37">
        <v>12432.74</v>
      </c>
      <c r="N3006" s="37">
        <v>12432.74</v>
      </c>
      <c r="O3006" s="37">
        <v>12432.74</v>
      </c>
      <c r="P3006" s="37">
        <v>12432.74</v>
      </c>
      <c r="Q3006" s="37">
        <v>12432.74</v>
      </c>
      <c r="R3006" s="37">
        <v>12432.74</v>
      </c>
      <c r="S3006" s="37">
        <v>12432.74</v>
      </c>
    </row>
    <row r="3007" spans="2:19">
      <c r="B3007" s="6">
        <v>1963</v>
      </c>
      <c r="C3007" s="37">
        <v>14753.73</v>
      </c>
      <c r="D3007" s="37">
        <v>14753.73</v>
      </c>
      <c r="E3007" s="37">
        <v>14753.73</v>
      </c>
      <c r="F3007" s="37">
        <v>14753.73</v>
      </c>
      <c r="G3007" s="37">
        <v>14753.73</v>
      </c>
      <c r="H3007" s="37">
        <v>14753.73</v>
      </c>
      <c r="I3007" s="37">
        <v>14753.73</v>
      </c>
      <c r="J3007" s="37">
        <v>14753.73</v>
      </c>
      <c r="K3007" s="37">
        <v>14753.73</v>
      </c>
      <c r="L3007" s="37">
        <v>14753.73</v>
      </c>
      <c r="M3007" s="37">
        <v>14753.73</v>
      </c>
      <c r="N3007" s="37">
        <v>14753.73</v>
      </c>
      <c r="O3007" s="37">
        <v>14753.73</v>
      </c>
      <c r="P3007" s="37">
        <v>14753.73</v>
      </c>
      <c r="Q3007" s="37">
        <v>14753.73</v>
      </c>
      <c r="R3007" s="37">
        <v>14753.73</v>
      </c>
      <c r="S3007" s="37">
        <v>14753.73</v>
      </c>
    </row>
    <row r="3008" spans="2:19">
      <c r="B3008" s="6">
        <v>1962</v>
      </c>
      <c r="C3008" s="37">
        <v>14031.42</v>
      </c>
      <c r="D3008" s="37">
        <v>14031.42</v>
      </c>
      <c r="E3008" s="37">
        <v>14031.42</v>
      </c>
      <c r="F3008" s="37">
        <v>14031.42</v>
      </c>
      <c r="G3008" s="37">
        <v>14031.42</v>
      </c>
      <c r="H3008" s="37">
        <v>14031.42</v>
      </c>
      <c r="I3008" s="37">
        <v>14031.42</v>
      </c>
      <c r="J3008" s="37">
        <v>14031.42</v>
      </c>
      <c r="K3008" s="37">
        <v>14031.42</v>
      </c>
      <c r="L3008" s="37">
        <v>14031.42</v>
      </c>
      <c r="M3008" s="37">
        <v>14031.42</v>
      </c>
      <c r="N3008" s="37">
        <v>14031.42</v>
      </c>
      <c r="O3008" s="37">
        <v>14031.42</v>
      </c>
      <c r="P3008" s="37">
        <v>14031.42</v>
      </c>
      <c r="Q3008" s="37">
        <v>14031.42</v>
      </c>
      <c r="R3008" s="37">
        <v>14031.42</v>
      </c>
      <c r="S3008" s="37">
        <v>14031.42</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2911876.5700000008</v>
      </c>
      <c r="D3041" s="11">
        <f>SUM(D2963:D3040)</f>
        <v>3046526.1500000013</v>
      </c>
      <c r="E3041" s="11">
        <f>SUM(E2962:E3040)</f>
        <v>3126658.5300000007</v>
      </c>
      <c r="F3041" s="11">
        <f>SUM(F2961:F3040)</f>
        <v>3182082.850000001</v>
      </c>
      <c r="G3041" s="11">
        <f>SUM(G2960:G3040)</f>
        <v>3259150.3000000007</v>
      </c>
      <c r="H3041" s="11">
        <f>SUM(H2954:H3040)</f>
        <v>3437242.2100000004</v>
      </c>
      <c r="I3041" s="11">
        <f>SUM(I2954:I3040)</f>
        <v>3428222.0700000008</v>
      </c>
      <c r="J3041" s="11">
        <f t="shared" ref="J3041" si="58">SUM(J2954:J3040)</f>
        <v>3502083.2800000007</v>
      </c>
      <c r="K3041" s="11">
        <f>SUM(K2954:K3040)</f>
        <v>3685651.7300000004</v>
      </c>
      <c r="L3041" s="11">
        <f t="shared" ref="L3041" si="59">SUM(L2954:L3040)</f>
        <v>3810814.2800000003</v>
      </c>
      <c r="M3041" s="11">
        <f>SUM(M2954:M3040)</f>
        <v>3932867.2600000002</v>
      </c>
      <c r="N3041" s="11">
        <f>SUM(N2949:N3040)</f>
        <v>4082785.5000000005</v>
      </c>
      <c r="O3041" s="11">
        <f>SUM(O2949:O3040)</f>
        <v>4225015.5100000007</v>
      </c>
      <c r="P3041" s="11">
        <f>SUM(P2949:P3040)</f>
        <v>4311102.1800000016</v>
      </c>
      <c r="Q3041" s="11">
        <f>SUM(Q2949:Q3040)</f>
        <v>4600966.7300000014</v>
      </c>
      <c r="R3041" s="11">
        <f>SUM(R2948:R3040)</f>
        <v>4778165.1600000011</v>
      </c>
      <c r="S3041" s="11">
        <f>SUM(S2948:S3040)</f>
        <v>4981514.12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123"/>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123"/>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123"/>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123"/>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123"/>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123"/>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123"/>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123"/>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123"/>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123"/>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123"/>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458.83</v>
      </c>
      <c r="D3061" s="37">
        <v>458.83</v>
      </c>
      <c r="E3061" s="37">
        <v>458.83</v>
      </c>
      <c r="F3061" s="37">
        <v>458.83</v>
      </c>
      <c r="G3061" s="37">
        <v>458.83</v>
      </c>
      <c r="H3061" s="37">
        <v>458.83</v>
      </c>
      <c r="I3061" s="37">
        <v>458.83</v>
      </c>
      <c r="J3061" s="37">
        <v>458.83</v>
      </c>
      <c r="K3061" s="37">
        <v>458.83</v>
      </c>
      <c r="L3061" s="37">
        <v>458.83</v>
      </c>
      <c r="M3061" s="37">
        <v>458.83</v>
      </c>
      <c r="N3061" s="37">
        <v>458.83</v>
      </c>
      <c r="O3061" s="37">
        <v>458.83</v>
      </c>
      <c r="P3061" s="37">
        <v>458.83</v>
      </c>
      <c r="Q3061" s="37">
        <v>458.83</v>
      </c>
      <c r="R3061" s="37">
        <v>458.83</v>
      </c>
      <c r="S3061" s="37">
        <v>458.83</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16596</v>
      </c>
      <c r="J3071" s="37">
        <v>16596</v>
      </c>
      <c r="K3071" s="37">
        <v>16596</v>
      </c>
      <c r="L3071" s="37">
        <v>16596</v>
      </c>
      <c r="M3071" s="37">
        <v>16596</v>
      </c>
      <c r="N3071" s="37">
        <v>16596</v>
      </c>
      <c r="O3071" s="37">
        <v>16596</v>
      </c>
      <c r="P3071" s="37">
        <v>16596</v>
      </c>
      <c r="Q3071" s="37">
        <v>16596</v>
      </c>
      <c r="R3071" s="37">
        <v>16596</v>
      </c>
      <c r="S3071" s="37">
        <v>16596</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126890</v>
      </c>
      <c r="J3084" s="37">
        <v>126890</v>
      </c>
      <c r="K3084" s="37">
        <v>126890</v>
      </c>
      <c r="L3084" s="37">
        <v>126890</v>
      </c>
      <c r="M3084" s="37">
        <v>126890</v>
      </c>
      <c r="N3084" s="37">
        <v>126890</v>
      </c>
      <c r="O3084" s="37">
        <v>126890</v>
      </c>
      <c r="P3084" s="37">
        <v>126890</v>
      </c>
      <c r="Q3084" s="37">
        <v>126890</v>
      </c>
      <c r="R3084" s="37">
        <v>126890</v>
      </c>
      <c r="S3084" s="37">
        <v>126890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18444.21</v>
      </c>
      <c r="D3088" s="37">
        <v>18444.21</v>
      </c>
      <c r="E3088" s="37">
        <v>18444.21</v>
      </c>
      <c r="F3088" s="37">
        <v>18444.21</v>
      </c>
      <c r="G3088" s="37">
        <v>18444.21</v>
      </c>
      <c r="H3088" s="37">
        <v>18444.21</v>
      </c>
      <c r="I3088" s="37">
        <v>18444</v>
      </c>
      <c r="J3088" s="37">
        <v>18444</v>
      </c>
      <c r="K3088" s="37">
        <v>18444</v>
      </c>
      <c r="L3088" s="37">
        <v>18444</v>
      </c>
      <c r="M3088" s="37">
        <v>18444</v>
      </c>
      <c r="N3088" s="37">
        <v>18444</v>
      </c>
      <c r="O3088" s="37">
        <v>18444</v>
      </c>
      <c r="P3088" s="37">
        <v>18444</v>
      </c>
      <c r="Q3088" s="37">
        <v>18444</v>
      </c>
      <c r="R3088" s="37">
        <v>18444</v>
      </c>
      <c r="S3088" s="37">
        <v>18444</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18903.04</v>
      </c>
      <c r="D3136" s="11">
        <f>SUM(D3058:D3135)</f>
        <v>18903.04</v>
      </c>
      <c r="E3136" s="11">
        <f>SUM(E3057:E3135)</f>
        <v>18903.04</v>
      </c>
      <c r="F3136" s="11">
        <f>SUM(F3056:F3135)</f>
        <v>18903.04</v>
      </c>
      <c r="G3136" s="11">
        <f>SUM(G3055:G3135)</f>
        <v>18903.04</v>
      </c>
      <c r="H3136" s="11">
        <f>SUM(H3049:H3135)</f>
        <v>18903.04</v>
      </c>
      <c r="I3136" s="11">
        <f>SUM(I3049:I3135)</f>
        <v>162388.83000000002</v>
      </c>
      <c r="J3136" s="11">
        <f t="shared" ref="J3136" si="60">SUM(J3049:J3135)</f>
        <v>162388.83000000002</v>
      </c>
      <c r="K3136" s="11">
        <f>SUM(K3049:K3135)</f>
        <v>162388.83000000002</v>
      </c>
      <c r="L3136" s="11">
        <f t="shared" ref="L3136" si="61">SUM(L3049:L3135)</f>
        <v>162388.83000000002</v>
      </c>
      <c r="M3136" s="11">
        <f>SUM(M3049:M3135)</f>
        <v>162388.83000000002</v>
      </c>
      <c r="N3136" s="11">
        <f>SUM(N3044:N3135)</f>
        <v>162388.83000000002</v>
      </c>
      <c r="O3136" s="11">
        <f>SUM(O3044:O3135)</f>
        <v>162388.83000000002</v>
      </c>
      <c r="P3136" s="11">
        <f>SUM(P3044:P3135)</f>
        <v>162388.83000000002</v>
      </c>
      <c r="Q3136" s="11">
        <f>SUM(Q3044:Q3135)</f>
        <v>162388.83000000002</v>
      </c>
      <c r="R3136" s="11">
        <f>SUM(R3043:R3135)</f>
        <v>162388.83000000002</v>
      </c>
      <c r="S3136" s="11">
        <f>SUM(S3043:S3135)</f>
        <v>162388.83000000002</v>
      </c>
    </row>
    <row r="3137" spans="1:20">
      <c r="A3137" s="76"/>
      <c r="B3137" s="7"/>
      <c r="C3137" s="8"/>
      <c r="D3137" s="8"/>
      <c r="E3137" s="8"/>
      <c r="F3137" s="8"/>
      <c r="G3137" s="8"/>
      <c r="H3137" s="8"/>
      <c r="I3137" s="8"/>
      <c r="J3137" s="8"/>
      <c r="K3137" s="8"/>
      <c r="L3137" s="8"/>
      <c r="M3137" s="10"/>
    </row>
    <row r="3138" spans="1:20" ht="25.5">
      <c r="A3138" s="77" t="s">
        <v>137</v>
      </c>
      <c r="B3138" s="6">
        <v>2022</v>
      </c>
      <c r="C3138" s="36"/>
      <c r="D3138" s="36"/>
      <c r="E3138" s="36"/>
      <c r="F3138" s="36"/>
      <c r="G3138" s="36"/>
      <c r="H3138" s="36"/>
      <c r="I3138" s="36"/>
      <c r="J3138" s="36"/>
      <c r="K3138" s="36"/>
      <c r="L3138" s="36"/>
      <c r="M3138" s="36"/>
      <c r="N3138" s="36"/>
      <c r="O3138" s="36"/>
      <c r="P3138" s="36"/>
      <c r="Q3138" s="36"/>
      <c r="R3138" s="74"/>
      <c r="S3138" s="37">
        <v>109031.33</v>
      </c>
      <c r="T3138" s="130"/>
    </row>
    <row r="3139" spans="1:20">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20">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20">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20">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20">
      <c r="A3143" s="40"/>
      <c r="B3143" s="6">
        <v>2017</v>
      </c>
      <c r="C3143" s="123"/>
      <c r="D3143" s="36"/>
      <c r="E3143" s="36"/>
      <c r="F3143" s="36"/>
      <c r="G3143" s="36"/>
      <c r="H3143" s="36"/>
      <c r="I3143" s="36"/>
      <c r="J3143" s="36"/>
      <c r="K3143" s="36"/>
      <c r="L3143" s="36"/>
      <c r="M3143" s="36"/>
      <c r="N3143" s="37">
        <v>0</v>
      </c>
      <c r="O3143" s="37">
        <v>0</v>
      </c>
      <c r="P3143" s="37">
        <v>0</v>
      </c>
      <c r="Q3143" s="37">
        <v>0</v>
      </c>
      <c r="R3143" s="37">
        <v>0</v>
      </c>
      <c r="S3143" s="37">
        <v>0</v>
      </c>
    </row>
    <row r="3144" spans="1:20">
      <c r="B3144" s="6">
        <v>2016</v>
      </c>
      <c r="C3144" s="123"/>
      <c r="D3144" s="36"/>
      <c r="E3144" s="36"/>
      <c r="F3144" s="36"/>
      <c r="G3144" s="36"/>
      <c r="H3144" s="36"/>
      <c r="I3144" s="36"/>
      <c r="J3144" s="36"/>
      <c r="K3144" s="36"/>
      <c r="L3144" s="36"/>
      <c r="M3144" s="37">
        <v>0</v>
      </c>
      <c r="N3144" s="37">
        <v>0</v>
      </c>
      <c r="O3144" s="37">
        <v>0</v>
      </c>
      <c r="P3144" s="37">
        <v>0</v>
      </c>
      <c r="Q3144" s="37">
        <v>0</v>
      </c>
      <c r="R3144" s="37">
        <v>0</v>
      </c>
      <c r="S3144" s="37">
        <v>0</v>
      </c>
    </row>
    <row r="3145" spans="1:20">
      <c r="B3145" s="6">
        <v>2015</v>
      </c>
      <c r="C3145" s="123"/>
      <c r="D3145" s="36"/>
      <c r="E3145" s="36"/>
      <c r="F3145" s="36"/>
      <c r="G3145" s="36"/>
      <c r="H3145" s="36"/>
      <c r="I3145" s="36"/>
      <c r="J3145" s="36"/>
      <c r="K3145" s="36"/>
      <c r="L3145" s="37">
        <v>0</v>
      </c>
      <c r="M3145" s="37">
        <v>0</v>
      </c>
      <c r="N3145" s="37">
        <v>0</v>
      </c>
      <c r="O3145" s="37">
        <v>0</v>
      </c>
      <c r="P3145" s="37">
        <v>0</v>
      </c>
      <c r="Q3145" s="37">
        <v>0</v>
      </c>
      <c r="R3145" s="37">
        <v>0</v>
      </c>
      <c r="S3145" s="37">
        <v>0</v>
      </c>
    </row>
    <row r="3146" spans="1:20">
      <c r="B3146" s="6">
        <v>2014</v>
      </c>
      <c r="C3146" s="123"/>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20">
      <c r="B3147" s="6">
        <v>2013</v>
      </c>
      <c r="C3147" s="123"/>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20">
      <c r="B3148" s="6">
        <v>2012</v>
      </c>
      <c r="C3148" s="123"/>
      <c r="D3148" s="36"/>
      <c r="E3148" s="36"/>
      <c r="F3148" s="36"/>
      <c r="G3148" s="36"/>
      <c r="H3148" s="36"/>
      <c r="I3148" s="37">
        <v>23677</v>
      </c>
      <c r="J3148" s="37">
        <v>23677</v>
      </c>
      <c r="K3148" s="37">
        <v>23677</v>
      </c>
      <c r="L3148" s="37">
        <v>23677</v>
      </c>
      <c r="M3148" s="37">
        <v>23677</v>
      </c>
      <c r="N3148" s="37">
        <v>23677</v>
      </c>
      <c r="O3148" s="37">
        <v>23677</v>
      </c>
      <c r="P3148" s="37">
        <v>23677</v>
      </c>
      <c r="Q3148" s="37">
        <v>23677</v>
      </c>
      <c r="R3148" s="37">
        <v>23677</v>
      </c>
      <c r="S3148" s="37">
        <v>23677</v>
      </c>
    </row>
    <row r="3149" spans="1:20">
      <c r="B3149" s="6">
        <v>2011</v>
      </c>
      <c r="C3149" s="123"/>
      <c r="D3149" s="36"/>
      <c r="E3149" s="36"/>
      <c r="F3149" s="36"/>
      <c r="G3149" s="36"/>
      <c r="H3149" s="37">
        <v>211665.25</v>
      </c>
      <c r="I3149" s="37">
        <v>211665.25</v>
      </c>
      <c r="J3149" s="37">
        <v>211665.25</v>
      </c>
      <c r="K3149" s="37">
        <v>211665.25</v>
      </c>
      <c r="L3149" s="37">
        <v>211665.25</v>
      </c>
      <c r="M3149" s="37">
        <v>211665.25</v>
      </c>
      <c r="N3149" s="37">
        <v>211665.25</v>
      </c>
      <c r="O3149" s="37">
        <v>211665.25</v>
      </c>
      <c r="P3149" s="37">
        <v>211665.25</v>
      </c>
      <c r="Q3149" s="37">
        <v>211665.25</v>
      </c>
      <c r="R3149" s="37">
        <v>211665.25</v>
      </c>
      <c r="S3149" s="37">
        <v>211665.25</v>
      </c>
    </row>
    <row r="3150" spans="1:20">
      <c r="B3150" s="6">
        <v>2010</v>
      </c>
      <c r="C3150" s="123"/>
      <c r="D3150" s="36"/>
      <c r="E3150" s="36"/>
      <c r="F3150" s="36"/>
      <c r="G3150" s="37">
        <v>15878</v>
      </c>
      <c r="H3150" s="37">
        <v>15878</v>
      </c>
      <c r="I3150" s="37">
        <v>15878</v>
      </c>
      <c r="J3150" s="37">
        <v>15878</v>
      </c>
      <c r="K3150" s="37">
        <v>15878</v>
      </c>
      <c r="L3150" s="37">
        <v>15878</v>
      </c>
      <c r="M3150" s="37">
        <v>15878</v>
      </c>
      <c r="N3150" s="37">
        <v>15878</v>
      </c>
      <c r="O3150" s="37">
        <v>15878</v>
      </c>
      <c r="P3150" s="37">
        <v>15878</v>
      </c>
      <c r="Q3150" s="37">
        <v>15878</v>
      </c>
      <c r="R3150" s="37">
        <v>15878</v>
      </c>
      <c r="S3150" s="37">
        <v>15878</v>
      </c>
    </row>
    <row r="3151" spans="1:20">
      <c r="B3151" s="6">
        <v>2009</v>
      </c>
      <c r="C3151" s="123"/>
      <c r="D3151" s="36"/>
      <c r="E3151" s="36"/>
      <c r="F3151" s="37">
        <v>33762</v>
      </c>
      <c r="G3151" s="37">
        <v>33762</v>
      </c>
      <c r="H3151" s="37">
        <v>33762</v>
      </c>
      <c r="I3151" s="37">
        <v>33762</v>
      </c>
      <c r="J3151" s="37">
        <v>33762</v>
      </c>
      <c r="K3151" s="37">
        <v>33762</v>
      </c>
      <c r="L3151" s="37">
        <v>33762</v>
      </c>
      <c r="M3151" s="37">
        <v>33762</v>
      </c>
      <c r="N3151" s="37">
        <v>33762</v>
      </c>
      <c r="O3151" s="37">
        <v>33762</v>
      </c>
      <c r="P3151" s="37">
        <v>33762</v>
      </c>
      <c r="Q3151" s="37">
        <v>33762</v>
      </c>
      <c r="R3151" s="37">
        <v>33762</v>
      </c>
      <c r="S3151" s="37">
        <v>33762</v>
      </c>
    </row>
    <row r="3152" spans="1:20">
      <c r="B3152" s="6">
        <v>2008</v>
      </c>
      <c r="C3152" s="123"/>
      <c r="D3152" s="36"/>
      <c r="E3152" s="37">
        <v>2830</v>
      </c>
      <c r="F3152" s="37">
        <v>2830</v>
      </c>
      <c r="G3152" s="37">
        <v>2830</v>
      </c>
      <c r="H3152" s="37">
        <v>2830</v>
      </c>
      <c r="I3152" s="37">
        <v>2830</v>
      </c>
      <c r="J3152" s="37">
        <v>2830</v>
      </c>
      <c r="K3152" s="37">
        <v>2830</v>
      </c>
      <c r="L3152" s="37">
        <v>2830</v>
      </c>
      <c r="M3152" s="37">
        <v>2830</v>
      </c>
      <c r="N3152" s="37">
        <v>2830</v>
      </c>
      <c r="O3152" s="37">
        <v>2830</v>
      </c>
      <c r="P3152" s="37">
        <v>2830</v>
      </c>
      <c r="Q3152" s="37">
        <v>2830</v>
      </c>
      <c r="R3152" s="37">
        <v>2830</v>
      </c>
      <c r="S3152" s="37">
        <v>2830</v>
      </c>
    </row>
    <row r="3153" spans="2:19">
      <c r="B3153" s="6">
        <v>2007</v>
      </c>
      <c r="C3153" s="123"/>
      <c r="D3153" s="37">
        <v>17525</v>
      </c>
      <c r="E3153" s="37">
        <v>17525</v>
      </c>
      <c r="F3153" s="37">
        <v>17525</v>
      </c>
      <c r="G3153" s="37">
        <v>17525</v>
      </c>
      <c r="H3153" s="37">
        <v>17525</v>
      </c>
      <c r="I3153" s="37">
        <v>17525</v>
      </c>
      <c r="J3153" s="37">
        <v>17525</v>
      </c>
      <c r="K3153" s="37">
        <v>17525</v>
      </c>
      <c r="L3153" s="37">
        <v>17525</v>
      </c>
      <c r="M3153" s="37">
        <v>17525</v>
      </c>
      <c r="N3153" s="37">
        <v>17525</v>
      </c>
      <c r="O3153" s="37">
        <v>17525</v>
      </c>
      <c r="P3153" s="37">
        <v>17525</v>
      </c>
      <c r="Q3153" s="37">
        <v>17525</v>
      </c>
      <c r="R3153" s="37">
        <v>17525</v>
      </c>
      <c r="S3153" s="37">
        <v>17525</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11897.6</v>
      </c>
      <c r="D3155" s="37">
        <v>11897.6</v>
      </c>
      <c r="E3155" s="37">
        <v>11897.6</v>
      </c>
      <c r="F3155" s="37">
        <v>11897.6</v>
      </c>
      <c r="G3155" s="37">
        <v>11897.6</v>
      </c>
      <c r="H3155" s="37">
        <v>11897.6</v>
      </c>
      <c r="I3155" s="37">
        <v>11897.6</v>
      </c>
      <c r="J3155" s="37">
        <v>11897.6</v>
      </c>
      <c r="K3155" s="37">
        <v>11897.6</v>
      </c>
      <c r="L3155" s="37">
        <v>11897.6</v>
      </c>
      <c r="M3155" s="37">
        <v>11897.6</v>
      </c>
      <c r="N3155" s="37">
        <v>11897.6</v>
      </c>
      <c r="O3155" s="37">
        <v>11897.6</v>
      </c>
      <c r="P3155" s="37">
        <v>11897.6</v>
      </c>
      <c r="Q3155" s="37">
        <v>11897.6</v>
      </c>
      <c r="R3155" s="37">
        <v>11897.6</v>
      </c>
      <c r="S3155" s="37">
        <v>11897.6</v>
      </c>
    </row>
    <row r="3156" spans="2:19">
      <c r="B3156" s="6">
        <v>2004</v>
      </c>
      <c r="C3156" s="37">
        <v>7825</v>
      </c>
      <c r="D3156" s="37">
        <v>7825</v>
      </c>
      <c r="E3156" s="37">
        <v>7825</v>
      </c>
      <c r="F3156" s="37">
        <v>7825</v>
      </c>
      <c r="G3156" s="37">
        <v>7825</v>
      </c>
      <c r="H3156" s="37">
        <v>7825</v>
      </c>
      <c r="I3156" s="37">
        <v>7825</v>
      </c>
      <c r="J3156" s="37">
        <v>7825</v>
      </c>
      <c r="K3156" s="37">
        <v>7825</v>
      </c>
      <c r="L3156" s="37">
        <v>7825</v>
      </c>
      <c r="M3156" s="37">
        <v>7825</v>
      </c>
      <c r="N3156" s="37">
        <v>7825</v>
      </c>
      <c r="O3156" s="37">
        <v>7825</v>
      </c>
      <c r="P3156" s="37">
        <v>7825</v>
      </c>
      <c r="Q3156" s="37">
        <v>7825</v>
      </c>
      <c r="R3156" s="37">
        <v>7825</v>
      </c>
      <c r="S3156" s="37">
        <v>7825</v>
      </c>
    </row>
    <row r="3157" spans="2:19">
      <c r="B3157" s="6">
        <v>2003</v>
      </c>
      <c r="C3157" s="37">
        <v>11301</v>
      </c>
      <c r="D3157" s="37">
        <v>11301</v>
      </c>
      <c r="E3157" s="37">
        <v>11301</v>
      </c>
      <c r="F3157" s="37">
        <v>11301</v>
      </c>
      <c r="G3157" s="37">
        <v>11301</v>
      </c>
      <c r="H3157" s="37">
        <v>11301</v>
      </c>
      <c r="I3157" s="37">
        <v>11301</v>
      </c>
      <c r="J3157" s="37">
        <v>11301</v>
      </c>
      <c r="K3157" s="37">
        <v>11301</v>
      </c>
      <c r="L3157" s="37">
        <v>11301</v>
      </c>
      <c r="M3157" s="37">
        <v>11301</v>
      </c>
      <c r="N3157" s="37">
        <v>11301</v>
      </c>
      <c r="O3157" s="37">
        <v>11301</v>
      </c>
      <c r="P3157" s="37">
        <v>11301</v>
      </c>
      <c r="Q3157" s="37">
        <v>11301</v>
      </c>
      <c r="R3157" s="37">
        <v>11301</v>
      </c>
      <c r="S3157" s="37">
        <v>11301</v>
      </c>
    </row>
    <row r="3158" spans="2:19">
      <c r="B3158" s="6">
        <v>2002</v>
      </c>
      <c r="C3158" s="37">
        <v>7543.19</v>
      </c>
      <c r="D3158" s="37">
        <v>7543.19</v>
      </c>
      <c r="E3158" s="37">
        <v>7543.19</v>
      </c>
      <c r="F3158" s="37">
        <v>7543.19</v>
      </c>
      <c r="G3158" s="37">
        <v>7543.19</v>
      </c>
      <c r="H3158" s="37">
        <v>7543.19</v>
      </c>
      <c r="I3158" s="37">
        <v>7543.19</v>
      </c>
      <c r="J3158" s="37">
        <v>7543.19</v>
      </c>
      <c r="K3158" s="37">
        <v>7543.19</v>
      </c>
      <c r="L3158" s="37">
        <v>7543.19</v>
      </c>
      <c r="M3158" s="37">
        <v>7543.19</v>
      </c>
      <c r="N3158" s="37">
        <v>7543.19</v>
      </c>
      <c r="O3158" s="37">
        <v>7543.19</v>
      </c>
      <c r="P3158" s="37">
        <v>7543.19</v>
      </c>
      <c r="Q3158" s="37">
        <v>7543.19</v>
      </c>
      <c r="R3158" s="37">
        <v>7543.19</v>
      </c>
      <c r="S3158" s="37">
        <v>7543.19</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15568.83</v>
      </c>
      <c r="D3160" s="37">
        <v>15568.83</v>
      </c>
      <c r="E3160" s="37">
        <v>15568.83</v>
      </c>
      <c r="F3160" s="37">
        <v>15568.83</v>
      </c>
      <c r="G3160" s="37">
        <v>15568.83</v>
      </c>
      <c r="H3160" s="37">
        <v>15568.83</v>
      </c>
      <c r="I3160" s="37">
        <v>15568.83</v>
      </c>
      <c r="J3160" s="37">
        <v>15568.83</v>
      </c>
      <c r="K3160" s="37">
        <v>15568.83</v>
      </c>
      <c r="L3160" s="37">
        <v>15568.83</v>
      </c>
      <c r="M3160" s="37">
        <v>15568.83</v>
      </c>
      <c r="N3160" s="37">
        <v>15568.83</v>
      </c>
      <c r="O3160" s="37">
        <v>15568.83</v>
      </c>
      <c r="P3160" s="37">
        <v>15568.83</v>
      </c>
      <c r="Q3160" s="37">
        <v>15568.83</v>
      </c>
      <c r="R3160" s="37">
        <v>15568.83</v>
      </c>
      <c r="S3160" s="37">
        <v>15568.83</v>
      </c>
    </row>
    <row r="3161" spans="2:19">
      <c r="B3161" s="6">
        <v>1999</v>
      </c>
      <c r="C3161" s="37">
        <v>8436.31</v>
      </c>
      <c r="D3161" s="37">
        <v>8436.31</v>
      </c>
      <c r="E3161" s="37">
        <v>8436.31</v>
      </c>
      <c r="F3161" s="37">
        <v>8436.31</v>
      </c>
      <c r="G3161" s="37">
        <v>8436.31</v>
      </c>
      <c r="H3161" s="37">
        <v>8436.31</v>
      </c>
      <c r="I3161" s="37">
        <v>8436.31</v>
      </c>
      <c r="J3161" s="37">
        <v>8436.31</v>
      </c>
      <c r="K3161" s="37">
        <v>8436.31</v>
      </c>
      <c r="L3161" s="37">
        <v>8436.31</v>
      </c>
      <c r="M3161" s="37">
        <v>8436.31</v>
      </c>
      <c r="N3161" s="37">
        <v>8436.31</v>
      </c>
      <c r="O3161" s="37">
        <v>8436.31</v>
      </c>
      <c r="P3161" s="37">
        <v>8436.31</v>
      </c>
      <c r="Q3161" s="37">
        <v>8436.31</v>
      </c>
      <c r="R3161" s="37">
        <v>8436.31</v>
      </c>
      <c r="S3161" s="37">
        <v>8436.31</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8359.6200000000008</v>
      </c>
      <c r="D3163" s="37">
        <v>8359.6200000000008</v>
      </c>
      <c r="E3163" s="37">
        <v>8359.6200000000008</v>
      </c>
      <c r="F3163" s="37">
        <v>8359.6200000000008</v>
      </c>
      <c r="G3163" s="37">
        <v>8359.6200000000008</v>
      </c>
      <c r="H3163" s="37">
        <v>8359.6200000000008</v>
      </c>
      <c r="I3163" s="37">
        <v>8359.6200000000008</v>
      </c>
      <c r="J3163" s="37">
        <v>8359.6200000000008</v>
      </c>
      <c r="K3163" s="37">
        <v>8359.6200000000008</v>
      </c>
      <c r="L3163" s="37">
        <v>8359.6200000000008</v>
      </c>
      <c r="M3163" s="37">
        <v>8359.6200000000008</v>
      </c>
      <c r="N3163" s="37">
        <v>8359.6200000000008</v>
      </c>
      <c r="O3163" s="37">
        <v>8359.6200000000008</v>
      </c>
      <c r="P3163" s="37">
        <v>8359.6200000000008</v>
      </c>
      <c r="Q3163" s="37">
        <v>8359.6200000000008</v>
      </c>
      <c r="R3163" s="37">
        <v>8359.6200000000008</v>
      </c>
      <c r="S3163" s="37">
        <v>8359.6200000000008</v>
      </c>
    </row>
    <row r="3164" spans="2:19">
      <c r="B3164" s="6">
        <v>1996</v>
      </c>
      <c r="C3164" s="37">
        <v>11013.23</v>
      </c>
      <c r="D3164" s="37">
        <v>11013.23</v>
      </c>
      <c r="E3164" s="37">
        <v>11013.23</v>
      </c>
      <c r="F3164" s="37">
        <v>11013.23</v>
      </c>
      <c r="G3164" s="37">
        <v>11013.23</v>
      </c>
      <c r="H3164" s="37">
        <v>11013.23</v>
      </c>
      <c r="I3164" s="37">
        <v>11013.23</v>
      </c>
      <c r="J3164" s="37">
        <v>11013.23</v>
      </c>
      <c r="K3164" s="37">
        <v>11013.23</v>
      </c>
      <c r="L3164" s="37">
        <v>11013.23</v>
      </c>
      <c r="M3164" s="37">
        <v>11013.23</v>
      </c>
      <c r="N3164" s="37">
        <v>11013.23</v>
      </c>
      <c r="O3164" s="37">
        <v>11013.23</v>
      </c>
      <c r="P3164" s="37">
        <v>11013.23</v>
      </c>
      <c r="Q3164" s="37">
        <v>11013.23</v>
      </c>
      <c r="R3164" s="37">
        <v>11013.23</v>
      </c>
      <c r="S3164" s="37">
        <v>11013.23</v>
      </c>
    </row>
    <row r="3165" spans="2:19">
      <c r="B3165" s="6">
        <v>1995</v>
      </c>
      <c r="C3165" s="37">
        <v>19678.810000000001</v>
      </c>
      <c r="D3165" s="37">
        <v>19678.810000000001</v>
      </c>
      <c r="E3165" s="37">
        <v>19678.810000000001</v>
      </c>
      <c r="F3165" s="37">
        <v>19678.810000000001</v>
      </c>
      <c r="G3165" s="37">
        <v>19678.810000000001</v>
      </c>
      <c r="H3165" s="37">
        <v>19678.810000000001</v>
      </c>
      <c r="I3165" s="37">
        <v>19678.810000000001</v>
      </c>
      <c r="J3165" s="37">
        <v>19678.810000000001</v>
      </c>
      <c r="K3165" s="37">
        <v>19678.810000000001</v>
      </c>
      <c r="L3165" s="37">
        <v>19678.810000000001</v>
      </c>
      <c r="M3165" s="37">
        <v>19678.810000000001</v>
      </c>
      <c r="N3165" s="37">
        <v>19678.810000000001</v>
      </c>
      <c r="O3165" s="37">
        <v>19678.810000000001</v>
      </c>
      <c r="P3165" s="37">
        <v>19678.810000000001</v>
      </c>
      <c r="Q3165" s="37">
        <v>19678.810000000001</v>
      </c>
      <c r="R3165" s="37">
        <v>19678.810000000001</v>
      </c>
      <c r="S3165" s="37">
        <v>19678.810000000001</v>
      </c>
    </row>
    <row r="3166" spans="2:19">
      <c r="B3166" s="6">
        <v>1994</v>
      </c>
      <c r="C3166" s="37">
        <v>3686.41</v>
      </c>
      <c r="D3166" s="37">
        <v>3686.41</v>
      </c>
      <c r="E3166" s="37">
        <v>3686.41</v>
      </c>
      <c r="F3166" s="37">
        <v>3686.41</v>
      </c>
      <c r="G3166" s="37">
        <v>3686.41</v>
      </c>
      <c r="H3166" s="37">
        <v>3686.41</v>
      </c>
      <c r="I3166" s="37">
        <v>3686</v>
      </c>
      <c r="J3166" s="37">
        <v>3686</v>
      </c>
      <c r="K3166" s="37">
        <v>3686</v>
      </c>
      <c r="L3166" s="37">
        <v>3686</v>
      </c>
      <c r="M3166" s="37">
        <v>3686</v>
      </c>
      <c r="N3166" s="37">
        <v>3686</v>
      </c>
      <c r="O3166" s="37">
        <v>3686</v>
      </c>
      <c r="P3166" s="37">
        <v>3686</v>
      </c>
      <c r="Q3166" s="37">
        <v>3686</v>
      </c>
      <c r="R3166" s="37">
        <v>3686</v>
      </c>
      <c r="S3166" s="37">
        <v>3686</v>
      </c>
    </row>
    <row r="3167" spans="2:19">
      <c r="B3167" s="6">
        <v>1993</v>
      </c>
      <c r="C3167" s="37">
        <v>7413.74</v>
      </c>
      <c r="D3167" s="37">
        <v>7413.74</v>
      </c>
      <c r="E3167" s="37">
        <v>7413.74</v>
      </c>
      <c r="F3167" s="37">
        <v>7413.74</v>
      </c>
      <c r="G3167" s="37">
        <v>7413.74</v>
      </c>
      <c r="H3167" s="37">
        <v>7413.74</v>
      </c>
      <c r="I3167" s="37">
        <v>7413.74</v>
      </c>
      <c r="J3167" s="37">
        <v>7413.74</v>
      </c>
      <c r="K3167" s="37">
        <v>7413.74</v>
      </c>
      <c r="L3167" s="37">
        <v>7413.74</v>
      </c>
      <c r="M3167" s="37">
        <v>7413.74</v>
      </c>
      <c r="N3167" s="37">
        <v>7413.74</v>
      </c>
      <c r="O3167" s="37">
        <v>7413.74</v>
      </c>
      <c r="P3167" s="37">
        <v>7413.74</v>
      </c>
      <c r="Q3167" s="37">
        <v>7413.74</v>
      </c>
      <c r="R3167" s="37">
        <v>7413.74</v>
      </c>
      <c r="S3167" s="37">
        <v>7413.74</v>
      </c>
    </row>
    <row r="3168" spans="2:19">
      <c r="B3168" s="6">
        <v>1992</v>
      </c>
      <c r="C3168" s="37">
        <v>10307.65</v>
      </c>
      <c r="D3168" s="37">
        <v>10307.65</v>
      </c>
      <c r="E3168" s="37">
        <v>10307.65</v>
      </c>
      <c r="F3168" s="37">
        <v>10307.65</v>
      </c>
      <c r="G3168" s="37">
        <v>10307.65</v>
      </c>
      <c r="H3168" s="37">
        <v>10307.65</v>
      </c>
      <c r="I3168" s="37">
        <v>10307.65</v>
      </c>
      <c r="J3168" s="37">
        <v>10307.65</v>
      </c>
      <c r="K3168" s="37">
        <v>10307.65</v>
      </c>
      <c r="L3168" s="37">
        <v>10307.65</v>
      </c>
      <c r="M3168" s="37">
        <v>10307.65</v>
      </c>
      <c r="N3168" s="37">
        <v>10307.65</v>
      </c>
      <c r="O3168" s="37">
        <v>10307.65</v>
      </c>
      <c r="P3168" s="37">
        <v>10307.65</v>
      </c>
      <c r="Q3168" s="37">
        <v>10307.65</v>
      </c>
      <c r="R3168" s="37">
        <v>10307.65</v>
      </c>
      <c r="S3168" s="37">
        <v>10307.65</v>
      </c>
    </row>
    <row r="3169" spans="2:19">
      <c r="B3169" s="6">
        <v>1991</v>
      </c>
      <c r="C3169" s="37">
        <v>26810.95</v>
      </c>
      <c r="D3169" s="37">
        <v>26810.95</v>
      </c>
      <c r="E3169" s="37">
        <v>26810.95</v>
      </c>
      <c r="F3169" s="37">
        <v>26810.95</v>
      </c>
      <c r="G3169" s="37">
        <v>26810.95</v>
      </c>
      <c r="H3169" s="37">
        <v>26810.95</v>
      </c>
      <c r="I3169" s="37">
        <v>26810.95</v>
      </c>
      <c r="J3169" s="37">
        <v>26810.95</v>
      </c>
      <c r="K3169" s="37">
        <v>26810.95</v>
      </c>
      <c r="L3169" s="37">
        <v>26810.95</v>
      </c>
      <c r="M3169" s="37">
        <v>26810.95</v>
      </c>
      <c r="N3169" s="37">
        <v>26810.95</v>
      </c>
      <c r="O3169" s="37">
        <v>26810.95</v>
      </c>
      <c r="P3169" s="37">
        <v>26810.95</v>
      </c>
      <c r="Q3169" s="37">
        <v>26810.95</v>
      </c>
      <c r="R3169" s="37">
        <v>26810.95</v>
      </c>
      <c r="S3169" s="37">
        <v>26810.95</v>
      </c>
    </row>
    <row r="3170" spans="2:19">
      <c r="B3170" s="6">
        <v>1990</v>
      </c>
      <c r="C3170" s="37">
        <v>9641.33</v>
      </c>
      <c r="D3170" s="37">
        <v>9641.33</v>
      </c>
      <c r="E3170" s="37">
        <v>9641.33</v>
      </c>
      <c r="F3170" s="37">
        <v>9641.33</v>
      </c>
      <c r="G3170" s="37">
        <v>9641.33</v>
      </c>
      <c r="H3170" s="37">
        <v>9641.33</v>
      </c>
      <c r="I3170" s="37">
        <v>9641.33</v>
      </c>
      <c r="J3170" s="37">
        <v>9641.33</v>
      </c>
      <c r="K3170" s="37">
        <v>9641.33</v>
      </c>
      <c r="L3170" s="37">
        <v>9641.33</v>
      </c>
      <c r="M3170" s="37">
        <v>9641.33</v>
      </c>
      <c r="N3170" s="37">
        <v>9641.33</v>
      </c>
      <c r="O3170" s="37">
        <v>9641.33</v>
      </c>
      <c r="P3170" s="37">
        <v>9641.33</v>
      </c>
      <c r="Q3170" s="37">
        <v>9641.33</v>
      </c>
      <c r="R3170" s="37">
        <v>9641.33</v>
      </c>
      <c r="S3170" s="37">
        <v>9641.33</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1008.27</v>
      </c>
      <c r="D3172" s="37">
        <v>1008.27</v>
      </c>
      <c r="E3172" s="37">
        <v>1008.27</v>
      </c>
      <c r="F3172" s="37">
        <v>1008.27</v>
      </c>
      <c r="G3172" s="37">
        <v>1008.27</v>
      </c>
      <c r="H3172" s="37">
        <v>1008.27</v>
      </c>
      <c r="I3172" s="37">
        <v>1008.27</v>
      </c>
      <c r="J3172" s="37">
        <v>1008.27</v>
      </c>
      <c r="K3172" s="37">
        <v>1008.27</v>
      </c>
      <c r="L3172" s="37">
        <v>1008.27</v>
      </c>
      <c r="M3172" s="37">
        <v>1008.27</v>
      </c>
      <c r="N3172" s="37">
        <v>1008.27</v>
      </c>
      <c r="O3172" s="37">
        <v>1008.27</v>
      </c>
      <c r="P3172" s="37">
        <v>1008.27</v>
      </c>
      <c r="Q3172" s="37">
        <v>1008.27</v>
      </c>
      <c r="R3172" s="37">
        <v>1008.27</v>
      </c>
      <c r="S3172" s="37">
        <v>1008.27</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14526.3</v>
      </c>
      <c r="D3175" s="37">
        <v>14526.3</v>
      </c>
      <c r="E3175" s="37">
        <v>14526.3</v>
      </c>
      <c r="F3175" s="37">
        <v>14526.3</v>
      </c>
      <c r="G3175" s="37">
        <v>14526.3</v>
      </c>
      <c r="H3175" s="37">
        <v>14526.3</v>
      </c>
      <c r="I3175" s="37">
        <v>14526.3</v>
      </c>
      <c r="J3175" s="37">
        <v>14526.3</v>
      </c>
      <c r="K3175" s="37">
        <v>14526.3</v>
      </c>
      <c r="L3175" s="37">
        <v>14526.3</v>
      </c>
      <c r="M3175" s="37">
        <v>14526.3</v>
      </c>
      <c r="N3175" s="37">
        <v>14526.3</v>
      </c>
      <c r="O3175" s="37">
        <v>14526.3</v>
      </c>
      <c r="P3175" s="37">
        <v>14526.3</v>
      </c>
      <c r="Q3175" s="37">
        <v>14526.3</v>
      </c>
      <c r="R3175" s="37">
        <v>14526.3</v>
      </c>
      <c r="S3175" s="37">
        <v>14526.3</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23134.22</v>
      </c>
      <c r="D3177" s="37">
        <v>23134.22</v>
      </c>
      <c r="E3177" s="37">
        <v>23134.22</v>
      </c>
      <c r="F3177" s="37">
        <v>23134.22</v>
      </c>
      <c r="G3177" s="37">
        <v>23134.22</v>
      </c>
      <c r="H3177" s="37">
        <v>23134.22</v>
      </c>
      <c r="I3177" s="37">
        <v>23134.22</v>
      </c>
      <c r="J3177" s="37">
        <v>23134.22</v>
      </c>
      <c r="K3177" s="37">
        <v>23134.22</v>
      </c>
      <c r="L3177" s="37">
        <v>23134.22</v>
      </c>
      <c r="M3177" s="37">
        <v>23134.22</v>
      </c>
      <c r="N3177" s="37">
        <v>23134.22</v>
      </c>
      <c r="O3177" s="37">
        <v>23134.22</v>
      </c>
      <c r="P3177" s="37">
        <v>23134.22</v>
      </c>
      <c r="Q3177" s="37">
        <v>23134.22</v>
      </c>
      <c r="R3177" s="37">
        <v>23134.22</v>
      </c>
      <c r="S3177" s="37">
        <v>23134.22</v>
      </c>
    </row>
    <row r="3178" spans="2:19">
      <c r="B3178" s="6">
        <v>1982</v>
      </c>
      <c r="C3178" s="37">
        <v>7567.12</v>
      </c>
      <c r="D3178" s="37">
        <v>7567.12</v>
      </c>
      <c r="E3178" s="37">
        <v>7567.12</v>
      </c>
      <c r="F3178" s="37">
        <v>7567.12</v>
      </c>
      <c r="G3178" s="37">
        <v>7567.12</v>
      </c>
      <c r="H3178" s="37">
        <v>7567.12</v>
      </c>
      <c r="I3178" s="37">
        <v>7567.12</v>
      </c>
      <c r="J3178" s="37">
        <v>7567.12</v>
      </c>
      <c r="K3178" s="37">
        <v>7567.12</v>
      </c>
      <c r="L3178" s="37">
        <v>7567.12</v>
      </c>
      <c r="M3178" s="37">
        <v>7567.12</v>
      </c>
      <c r="N3178" s="37">
        <v>7567.12</v>
      </c>
      <c r="O3178" s="37">
        <v>7567.12</v>
      </c>
      <c r="P3178" s="37">
        <v>7567.12</v>
      </c>
      <c r="Q3178" s="37">
        <v>7567.12</v>
      </c>
      <c r="R3178" s="37">
        <v>7567.12</v>
      </c>
      <c r="S3178" s="37">
        <v>7567.12</v>
      </c>
    </row>
    <row r="3179" spans="2:19">
      <c r="B3179" s="6">
        <v>1981</v>
      </c>
      <c r="C3179" s="37">
        <v>3513.44</v>
      </c>
      <c r="D3179" s="37">
        <v>3513.44</v>
      </c>
      <c r="E3179" s="37">
        <v>3513.44</v>
      </c>
      <c r="F3179" s="37">
        <v>3513.44</v>
      </c>
      <c r="G3179" s="37">
        <v>3513.44</v>
      </c>
      <c r="H3179" s="37">
        <v>3513.44</v>
      </c>
      <c r="I3179" s="37">
        <v>3513.44</v>
      </c>
      <c r="J3179" s="37">
        <v>3513.44</v>
      </c>
      <c r="K3179" s="37">
        <v>3513.44</v>
      </c>
      <c r="L3179" s="37">
        <v>3513.44</v>
      </c>
      <c r="M3179" s="37">
        <v>3513.44</v>
      </c>
      <c r="N3179" s="37">
        <v>3513.44</v>
      </c>
      <c r="O3179" s="37">
        <v>3513.44</v>
      </c>
      <c r="P3179" s="37">
        <v>3513.44</v>
      </c>
      <c r="Q3179" s="37">
        <v>3513.44</v>
      </c>
      <c r="R3179" s="37">
        <v>3513.44</v>
      </c>
      <c r="S3179" s="37">
        <v>3513.44</v>
      </c>
    </row>
    <row r="3180" spans="2:19">
      <c r="B3180" s="6">
        <v>1980</v>
      </c>
      <c r="C3180" s="37">
        <v>89142.47</v>
      </c>
      <c r="D3180" s="37">
        <v>89142.47</v>
      </c>
      <c r="E3180" s="37">
        <v>89142.47</v>
      </c>
      <c r="F3180" s="37">
        <v>89142.47</v>
      </c>
      <c r="G3180" s="37">
        <v>89142.47</v>
      </c>
      <c r="H3180" s="37">
        <v>89142.47</v>
      </c>
      <c r="I3180" s="37">
        <v>89142.52</v>
      </c>
      <c r="J3180" s="37">
        <v>89142.52</v>
      </c>
      <c r="K3180" s="37">
        <v>89142.52</v>
      </c>
      <c r="L3180" s="37">
        <v>89142.52</v>
      </c>
      <c r="M3180" s="37">
        <v>89142.52</v>
      </c>
      <c r="N3180" s="37">
        <v>89142.52</v>
      </c>
      <c r="O3180" s="37">
        <v>89142.52</v>
      </c>
      <c r="P3180" s="37">
        <v>89142.52</v>
      </c>
      <c r="Q3180" s="37">
        <v>89142.52</v>
      </c>
      <c r="R3180" s="37">
        <v>89142.52</v>
      </c>
      <c r="S3180" s="37">
        <v>89142.52</v>
      </c>
    </row>
    <row r="3181" spans="2:19">
      <c r="B3181" s="6">
        <v>1979</v>
      </c>
      <c r="C3181" s="37">
        <v>9665.9699999999993</v>
      </c>
      <c r="D3181" s="37">
        <v>9665.9699999999993</v>
      </c>
      <c r="E3181" s="37">
        <v>9665.9699999999993</v>
      </c>
      <c r="F3181" s="37">
        <v>9665.9699999999993</v>
      </c>
      <c r="G3181" s="37">
        <v>9665.9699999999993</v>
      </c>
      <c r="H3181" s="37">
        <v>9665.9699999999993</v>
      </c>
      <c r="I3181" s="37">
        <v>9665.9699999999993</v>
      </c>
      <c r="J3181" s="37">
        <v>9665.9699999999993</v>
      </c>
      <c r="K3181" s="37">
        <v>9665.9699999999993</v>
      </c>
      <c r="L3181" s="37">
        <v>9665.9699999999993</v>
      </c>
      <c r="M3181" s="37">
        <v>9665.9699999999993</v>
      </c>
      <c r="N3181" s="37">
        <v>9665.9699999999993</v>
      </c>
      <c r="O3181" s="37">
        <v>9665.9699999999993</v>
      </c>
      <c r="P3181" s="37">
        <v>9665.9699999999993</v>
      </c>
      <c r="Q3181" s="37">
        <v>9665.9699999999993</v>
      </c>
      <c r="R3181" s="37">
        <v>9665.9699999999993</v>
      </c>
      <c r="S3181" s="37">
        <v>9665.9699999999993</v>
      </c>
    </row>
    <row r="3182" spans="2:19">
      <c r="B3182" s="6">
        <v>1978</v>
      </c>
      <c r="C3182" s="37">
        <v>17405.91</v>
      </c>
      <c r="D3182" s="37">
        <v>17405.91</v>
      </c>
      <c r="E3182" s="37">
        <v>17405.91</v>
      </c>
      <c r="F3182" s="37">
        <v>17405.91</v>
      </c>
      <c r="G3182" s="37">
        <v>17405.91</v>
      </c>
      <c r="H3182" s="37">
        <v>17405.91</v>
      </c>
      <c r="I3182" s="37">
        <v>17405.91</v>
      </c>
      <c r="J3182" s="37">
        <v>17405.91</v>
      </c>
      <c r="K3182" s="37">
        <v>17405.91</v>
      </c>
      <c r="L3182" s="37">
        <v>17405.91</v>
      </c>
      <c r="M3182" s="37">
        <v>17405.91</v>
      </c>
      <c r="N3182" s="37">
        <v>17405.91</v>
      </c>
      <c r="O3182" s="37">
        <v>17405.91</v>
      </c>
      <c r="P3182" s="37">
        <v>17405.91</v>
      </c>
      <c r="Q3182" s="37">
        <v>17405.91</v>
      </c>
      <c r="R3182" s="37">
        <v>17405.91</v>
      </c>
      <c r="S3182" s="37">
        <v>17405.91</v>
      </c>
    </row>
    <row r="3183" spans="2:19">
      <c r="B3183" s="6">
        <v>1977</v>
      </c>
      <c r="C3183" s="37">
        <v>5730.05</v>
      </c>
      <c r="D3183" s="37">
        <v>5730.05</v>
      </c>
      <c r="E3183" s="37">
        <v>5730.05</v>
      </c>
      <c r="F3183" s="37">
        <v>5730.05</v>
      </c>
      <c r="G3183" s="37">
        <v>5730.05</v>
      </c>
      <c r="H3183" s="37">
        <v>5730.05</v>
      </c>
      <c r="I3183" s="37">
        <v>5730.05</v>
      </c>
      <c r="J3183" s="37">
        <v>5730.05</v>
      </c>
      <c r="K3183" s="37">
        <v>5730.05</v>
      </c>
      <c r="L3183" s="37">
        <v>5730.05</v>
      </c>
      <c r="M3183" s="37">
        <v>5730.05</v>
      </c>
      <c r="N3183" s="37">
        <v>5730.05</v>
      </c>
      <c r="O3183" s="37">
        <v>5730.05</v>
      </c>
      <c r="P3183" s="37">
        <v>5730.05</v>
      </c>
      <c r="Q3183" s="37">
        <v>5730.05</v>
      </c>
      <c r="R3183" s="37">
        <v>5730.05</v>
      </c>
      <c r="S3183" s="37">
        <v>5730.05</v>
      </c>
    </row>
    <row r="3184" spans="2:19">
      <c r="B3184" s="6">
        <v>1976</v>
      </c>
      <c r="C3184" s="37">
        <v>12509.39</v>
      </c>
      <c r="D3184" s="37">
        <v>12509.39</v>
      </c>
      <c r="E3184" s="37">
        <v>12509.39</v>
      </c>
      <c r="F3184" s="37">
        <v>12509.39</v>
      </c>
      <c r="G3184" s="37">
        <v>12509.39</v>
      </c>
      <c r="H3184" s="37">
        <v>12509.39</v>
      </c>
      <c r="I3184" s="37">
        <v>12509.39</v>
      </c>
      <c r="J3184" s="37">
        <v>12509.39</v>
      </c>
      <c r="K3184" s="37">
        <v>12509.39</v>
      </c>
      <c r="L3184" s="37">
        <v>12509.39</v>
      </c>
      <c r="M3184" s="37">
        <v>12509.39</v>
      </c>
      <c r="N3184" s="37">
        <v>12509.39</v>
      </c>
      <c r="O3184" s="37">
        <v>12509.39</v>
      </c>
      <c r="P3184" s="37">
        <v>12509.39</v>
      </c>
      <c r="Q3184" s="37">
        <v>12509.39</v>
      </c>
      <c r="R3184" s="37">
        <v>12509.39</v>
      </c>
      <c r="S3184" s="37">
        <v>12509.39</v>
      </c>
    </row>
    <row r="3185" spans="2:19">
      <c r="B3185" s="6">
        <v>1975</v>
      </c>
      <c r="C3185" s="37">
        <v>7190.65</v>
      </c>
      <c r="D3185" s="37">
        <v>7190.65</v>
      </c>
      <c r="E3185" s="37">
        <v>7190.65</v>
      </c>
      <c r="F3185" s="37">
        <v>7190.65</v>
      </c>
      <c r="G3185" s="37">
        <v>7190.65</v>
      </c>
      <c r="H3185" s="37">
        <v>7190.65</v>
      </c>
      <c r="I3185" s="37">
        <v>7190.65</v>
      </c>
      <c r="J3185" s="37">
        <v>7190.65</v>
      </c>
      <c r="K3185" s="37">
        <v>7190.65</v>
      </c>
      <c r="L3185" s="37">
        <v>7190.65</v>
      </c>
      <c r="M3185" s="37">
        <v>7190.65</v>
      </c>
      <c r="N3185" s="37">
        <v>7190.65</v>
      </c>
      <c r="O3185" s="37">
        <v>7190.65</v>
      </c>
      <c r="P3185" s="37">
        <v>7190.65</v>
      </c>
      <c r="Q3185" s="37">
        <v>7190.65</v>
      </c>
      <c r="R3185" s="37">
        <v>7190.65</v>
      </c>
      <c r="S3185" s="37">
        <v>7190.65</v>
      </c>
    </row>
    <row r="3186" spans="2:19">
      <c r="B3186" s="6">
        <v>1974</v>
      </c>
      <c r="C3186" s="37">
        <v>7317.63</v>
      </c>
      <c r="D3186" s="37">
        <v>7317.63</v>
      </c>
      <c r="E3186" s="37">
        <v>7317.63</v>
      </c>
      <c r="F3186" s="37">
        <v>7317.63</v>
      </c>
      <c r="G3186" s="37">
        <v>7317.63</v>
      </c>
      <c r="H3186" s="37">
        <v>7317.63</v>
      </c>
      <c r="I3186" s="37">
        <v>7317.63</v>
      </c>
      <c r="J3186" s="37">
        <v>7317.63</v>
      </c>
      <c r="K3186" s="37">
        <v>7317.63</v>
      </c>
      <c r="L3186" s="37">
        <v>7317.63</v>
      </c>
      <c r="M3186" s="37">
        <v>7317.63</v>
      </c>
      <c r="N3186" s="37">
        <v>7317.63</v>
      </c>
      <c r="O3186" s="37">
        <v>7317.63</v>
      </c>
      <c r="P3186" s="37">
        <v>7317.63</v>
      </c>
      <c r="Q3186" s="37">
        <v>7317.63</v>
      </c>
      <c r="R3186" s="37">
        <v>7317.63</v>
      </c>
      <c r="S3186" s="37">
        <v>7317.63</v>
      </c>
    </row>
    <row r="3187" spans="2:19">
      <c r="B3187" s="6">
        <v>1973</v>
      </c>
      <c r="C3187" s="37">
        <v>2756.53</v>
      </c>
      <c r="D3187" s="37">
        <v>2756.53</v>
      </c>
      <c r="E3187" s="37">
        <v>2756.53</v>
      </c>
      <c r="F3187" s="37">
        <v>2756.53</v>
      </c>
      <c r="G3187" s="37">
        <v>2756.53</v>
      </c>
      <c r="H3187" s="37">
        <v>2756.53</v>
      </c>
      <c r="I3187" s="37">
        <v>2756.53</v>
      </c>
      <c r="J3187" s="37">
        <v>2756.53</v>
      </c>
      <c r="K3187" s="37">
        <v>2756.53</v>
      </c>
      <c r="L3187" s="37">
        <v>2756.53</v>
      </c>
      <c r="M3187" s="37">
        <v>2756.53</v>
      </c>
      <c r="N3187" s="37">
        <v>2756.53</v>
      </c>
      <c r="O3187" s="37">
        <v>2756.53</v>
      </c>
      <c r="P3187" s="37">
        <v>2756.53</v>
      </c>
      <c r="Q3187" s="37">
        <v>2756.53</v>
      </c>
      <c r="R3187" s="37">
        <v>2756.53</v>
      </c>
      <c r="S3187" s="37">
        <v>2756.53</v>
      </c>
    </row>
    <row r="3188" spans="2:19">
      <c r="B3188" s="6">
        <v>1972</v>
      </c>
      <c r="C3188" s="37">
        <v>15618.35</v>
      </c>
      <c r="D3188" s="37">
        <v>15618.35</v>
      </c>
      <c r="E3188" s="37">
        <v>15618.35</v>
      </c>
      <c r="F3188" s="37">
        <v>15618.35</v>
      </c>
      <c r="G3188" s="37">
        <v>15618.35</v>
      </c>
      <c r="H3188" s="37">
        <v>15618.35</v>
      </c>
      <c r="I3188" s="37">
        <v>15618.35</v>
      </c>
      <c r="J3188" s="37">
        <v>15618.35</v>
      </c>
      <c r="K3188" s="37">
        <v>15618.35</v>
      </c>
      <c r="L3188" s="37">
        <v>15618.35</v>
      </c>
      <c r="M3188" s="37">
        <v>15618.35</v>
      </c>
      <c r="N3188" s="37">
        <v>15618.35</v>
      </c>
      <c r="O3188" s="37">
        <v>15618.35</v>
      </c>
      <c r="P3188" s="37">
        <v>15618.35</v>
      </c>
      <c r="Q3188" s="37">
        <v>15618.35</v>
      </c>
      <c r="R3188" s="37">
        <v>15618.35</v>
      </c>
      <c r="S3188" s="37">
        <v>15618.35</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376569.97</v>
      </c>
      <c r="D3231" s="11">
        <f>SUM(D3153:D3230)</f>
        <v>394094.97</v>
      </c>
      <c r="E3231" s="11">
        <f>SUM(E3152:E3230)</f>
        <v>396924.97</v>
      </c>
      <c r="F3231" s="11">
        <f>SUM(F3151:F3230)</f>
        <v>430686.97</v>
      </c>
      <c r="G3231" s="11">
        <f>SUM(G3150:G3230)</f>
        <v>446564.97</v>
      </c>
      <c r="H3231" s="11">
        <f>SUM(H3144:H3230)</f>
        <v>658230.22000000009</v>
      </c>
      <c r="I3231" s="11">
        <f>SUM(I3144:I3230)</f>
        <v>681906.8600000001</v>
      </c>
      <c r="J3231" s="11">
        <f t="shared" ref="J3231" si="62">SUM(J3144:J3230)</f>
        <v>681906.8600000001</v>
      </c>
      <c r="K3231" s="11">
        <f>SUM(K3144:K3230)</f>
        <v>681906.8600000001</v>
      </c>
      <c r="L3231" s="11">
        <f t="shared" ref="L3231" si="63">SUM(L3144:L3230)</f>
        <v>681906.8600000001</v>
      </c>
      <c r="M3231" s="11">
        <f>SUM(M3144:M3230)</f>
        <v>681906.8600000001</v>
      </c>
      <c r="N3231" s="11">
        <f>SUM(N3139:N3230)</f>
        <v>681906.8600000001</v>
      </c>
      <c r="O3231" s="11">
        <f>SUM(O3139:O3230)</f>
        <v>681906.8600000001</v>
      </c>
      <c r="P3231" s="11">
        <f>SUM(P3139:P3230)</f>
        <v>681906.8600000001</v>
      </c>
      <c r="Q3231" s="11">
        <f>SUM(Q3139:Q3230)</f>
        <v>681906.8600000001</v>
      </c>
      <c r="R3231" s="11">
        <f>SUM(R3138:R3230)</f>
        <v>681906.8600000001</v>
      </c>
      <c r="S3231" s="11">
        <f>SUM(S3138:S3230)</f>
        <v>790938.19000000006</v>
      </c>
    </row>
    <row r="3232" spans="1:19">
      <c r="A3232" s="76"/>
      <c r="B3232" s="7"/>
      <c r="C3232" s="8"/>
      <c r="D3232" s="8"/>
      <c r="E3232" s="8"/>
      <c r="F3232" s="8"/>
      <c r="G3232" s="8"/>
      <c r="H3232" s="8"/>
      <c r="I3232" s="8"/>
      <c r="J3232" s="8"/>
      <c r="K3232" s="8"/>
      <c r="L3232" s="8"/>
      <c r="M3232" s="10"/>
    </row>
    <row r="3233" spans="1:20" ht="25.5">
      <c r="A3233" s="77" t="s">
        <v>138</v>
      </c>
      <c r="B3233" s="6">
        <v>2022</v>
      </c>
      <c r="C3233" s="36"/>
      <c r="D3233" s="36"/>
      <c r="E3233" s="36"/>
      <c r="F3233" s="36"/>
      <c r="G3233" s="36"/>
      <c r="H3233" s="36"/>
      <c r="I3233" s="36"/>
      <c r="J3233" s="36"/>
      <c r="K3233" s="36"/>
      <c r="L3233" s="36"/>
      <c r="M3233" s="36"/>
      <c r="N3233" s="36"/>
      <c r="O3233" s="36"/>
      <c r="P3233" s="36"/>
      <c r="Q3233" s="36"/>
      <c r="R3233" s="74"/>
      <c r="S3233" s="37">
        <v>84965.55</v>
      </c>
      <c r="T3233" s="130"/>
    </row>
    <row r="3234" spans="1:20">
      <c r="A3234" s="38"/>
      <c r="B3234" s="6">
        <v>2021</v>
      </c>
      <c r="C3234" s="36"/>
      <c r="D3234" s="36"/>
      <c r="E3234" s="36"/>
      <c r="F3234" s="36"/>
      <c r="G3234" s="36"/>
      <c r="H3234" s="36"/>
      <c r="I3234" s="36"/>
      <c r="J3234" s="36"/>
      <c r="K3234" s="36"/>
      <c r="L3234" s="36"/>
      <c r="M3234" s="36"/>
      <c r="N3234" s="36"/>
      <c r="O3234" s="36"/>
      <c r="P3234" s="36"/>
      <c r="Q3234" s="36"/>
      <c r="R3234" s="37">
        <v>38907.879999999997</v>
      </c>
      <c r="S3234" s="37">
        <v>38907.879999999997</v>
      </c>
    </row>
    <row r="3235" spans="1:20">
      <c r="B3235" s="6">
        <v>2020</v>
      </c>
      <c r="C3235" s="36"/>
      <c r="D3235" s="36"/>
      <c r="E3235" s="36"/>
      <c r="F3235" s="36"/>
      <c r="G3235" s="36"/>
      <c r="H3235" s="36"/>
      <c r="I3235" s="36"/>
      <c r="J3235" s="36"/>
      <c r="K3235" s="36"/>
      <c r="L3235" s="36"/>
      <c r="M3235" s="36"/>
      <c r="N3235" s="36"/>
      <c r="O3235" s="36"/>
      <c r="P3235" s="36"/>
      <c r="Q3235" s="37">
        <v>38722.07</v>
      </c>
      <c r="R3235" s="37">
        <v>38722.07</v>
      </c>
      <c r="S3235" s="37">
        <v>38722.07</v>
      </c>
    </row>
    <row r="3236" spans="1:20">
      <c r="A3236" s="40"/>
      <c r="B3236" s="6">
        <v>2019</v>
      </c>
      <c r="C3236" s="36"/>
      <c r="D3236" s="36"/>
      <c r="E3236" s="36"/>
      <c r="F3236" s="36"/>
      <c r="G3236" s="36"/>
      <c r="H3236" s="36"/>
      <c r="I3236" s="36"/>
      <c r="J3236" s="36"/>
      <c r="K3236" s="36"/>
      <c r="L3236" s="36"/>
      <c r="M3236" s="36"/>
      <c r="N3236" s="36"/>
      <c r="O3236" s="36"/>
      <c r="P3236" s="37">
        <v>21404.799999999999</v>
      </c>
      <c r="Q3236" s="37">
        <v>21404.799999999999</v>
      </c>
      <c r="R3236" s="37">
        <v>21404.799999999999</v>
      </c>
      <c r="S3236" s="37">
        <v>21404.799999999999</v>
      </c>
    </row>
    <row r="3237" spans="1:20">
      <c r="A3237" s="40"/>
      <c r="B3237" s="6">
        <v>2018</v>
      </c>
      <c r="C3237" s="36"/>
      <c r="D3237" s="36"/>
      <c r="E3237" s="36"/>
      <c r="F3237" s="36"/>
      <c r="G3237" s="36"/>
      <c r="H3237" s="36"/>
      <c r="I3237" s="36"/>
      <c r="J3237" s="36"/>
      <c r="K3237" s="36"/>
      <c r="L3237" s="36"/>
      <c r="M3237" s="36"/>
      <c r="N3237" s="36"/>
      <c r="O3237" s="37">
        <v>21078.03</v>
      </c>
      <c r="P3237" s="37">
        <v>21078.03</v>
      </c>
      <c r="Q3237" s="37">
        <v>21078.03</v>
      </c>
      <c r="R3237" s="37">
        <v>21078.03</v>
      </c>
      <c r="S3237" s="37">
        <v>21078.03</v>
      </c>
    </row>
    <row r="3238" spans="1:20">
      <c r="A3238" s="40"/>
      <c r="B3238" s="6">
        <v>2017</v>
      </c>
      <c r="C3238" s="123"/>
      <c r="D3238" s="36"/>
      <c r="E3238" s="36"/>
      <c r="F3238" s="36"/>
      <c r="G3238" s="36"/>
      <c r="H3238" s="36"/>
      <c r="I3238" s="36"/>
      <c r="J3238" s="36"/>
      <c r="K3238" s="36"/>
      <c r="L3238" s="36"/>
      <c r="M3238" s="36"/>
      <c r="N3238" s="37">
        <v>20454.89</v>
      </c>
      <c r="O3238" s="37">
        <v>20454.89</v>
      </c>
      <c r="P3238" s="37">
        <v>20454.89</v>
      </c>
      <c r="Q3238" s="37">
        <v>20454.89</v>
      </c>
      <c r="R3238" s="37">
        <v>20454.89</v>
      </c>
      <c r="S3238" s="37">
        <v>20454.89</v>
      </c>
    </row>
    <row r="3239" spans="1:20">
      <c r="B3239" s="6">
        <v>2016</v>
      </c>
      <c r="C3239" s="123"/>
      <c r="D3239" s="36"/>
      <c r="E3239" s="36"/>
      <c r="F3239" s="36"/>
      <c r="G3239" s="36"/>
      <c r="H3239" s="36"/>
      <c r="I3239" s="36"/>
      <c r="J3239" s="36"/>
      <c r="K3239" s="36"/>
      <c r="L3239" s="36"/>
      <c r="M3239" s="37">
        <v>27078.239999999998</v>
      </c>
      <c r="N3239" s="37">
        <v>27078.239999999998</v>
      </c>
      <c r="O3239" s="37">
        <v>27078.239999999998</v>
      </c>
      <c r="P3239" s="37">
        <v>27078.239999999998</v>
      </c>
      <c r="Q3239" s="37">
        <v>27078.239999999998</v>
      </c>
      <c r="R3239" s="37">
        <v>27078.239999999998</v>
      </c>
      <c r="S3239" s="37">
        <v>27078.239999999998</v>
      </c>
    </row>
    <row r="3240" spans="1:20">
      <c r="B3240" s="6">
        <v>2015</v>
      </c>
      <c r="C3240" s="123"/>
      <c r="D3240" s="36"/>
      <c r="E3240" s="36"/>
      <c r="F3240" s="36"/>
      <c r="G3240" s="36"/>
      <c r="H3240" s="36"/>
      <c r="I3240" s="36"/>
      <c r="J3240" s="36"/>
      <c r="K3240" s="36"/>
      <c r="L3240" s="37">
        <v>66543.73000000001</v>
      </c>
      <c r="M3240" s="37">
        <v>66543.73000000001</v>
      </c>
      <c r="N3240" s="37">
        <v>66543.73000000001</v>
      </c>
      <c r="O3240" s="37">
        <v>66543.73000000001</v>
      </c>
      <c r="P3240" s="37">
        <v>66543.73000000001</v>
      </c>
      <c r="Q3240" s="37">
        <v>66543.73000000001</v>
      </c>
      <c r="R3240" s="37">
        <v>66543.73000000001</v>
      </c>
      <c r="S3240" s="37">
        <v>66543.73000000001</v>
      </c>
    </row>
    <row r="3241" spans="1:20">
      <c r="B3241" s="6">
        <v>2014</v>
      </c>
      <c r="C3241" s="123"/>
      <c r="D3241" s="36"/>
      <c r="E3241" s="36"/>
      <c r="F3241" s="36"/>
      <c r="G3241" s="36"/>
      <c r="H3241" s="36"/>
      <c r="I3241" s="36"/>
      <c r="J3241" s="36"/>
      <c r="K3241" s="37">
        <v>51692.049999999996</v>
      </c>
      <c r="L3241" s="37">
        <v>51692.049999999996</v>
      </c>
      <c r="M3241" s="37">
        <v>51692.049999999996</v>
      </c>
      <c r="N3241" s="37">
        <v>51692.049999999996</v>
      </c>
      <c r="O3241" s="37">
        <v>51692.049999999996</v>
      </c>
      <c r="P3241" s="37">
        <v>51692.049999999996</v>
      </c>
      <c r="Q3241" s="37">
        <v>51692.049999999996</v>
      </c>
      <c r="R3241" s="37">
        <v>51692.049999999996</v>
      </c>
      <c r="S3241" s="37">
        <v>51692.049999999996</v>
      </c>
    </row>
    <row r="3242" spans="1:20">
      <c r="B3242" s="6">
        <v>2013</v>
      </c>
      <c r="C3242" s="123"/>
      <c r="D3242" s="36"/>
      <c r="E3242" s="36"/>
      <c r="F3242" s="36"/>
      <c r="G3242" s="36"/>
      <c r="H3242" s="36"/>
      <c r="I3242" s="36"/>
      <c r="J3242" s="37">
        <v>49791.679999999993</v>
      </c>
      <c r="K3242" s="37">
        <v>49791.679999999993</v>
      </c>
      <c r="L3242" s="37">
        <v>49791.679999999993</v>
      </c>
      <c r="M3242" s="37">
        <v>49791.679999999993</v>
      </c>
      <c r="N3242" s="37">
        <v>49791.679999999993</v>
      </c>
      <c r="O3242" s="37">
        <v>49791.679999999993</v>
      </c>
      <c r="P3242" s="37">
        <v>49791.679999999993</v>
      </c>
      <c r="Q3242" s="37">
        <v>49791.679999999993</v>
      </c>
      <c r="R3242" s="37">
        <v>49791.679999999993</v>
      </c>
      <c r="S3242" s="37">
        <v>49791.679999999993</v>
      </c>
    </row>
    <row r="3243" spans="1:20">
      <c r="B3243" s="6">
        <v>2012</v>
      </c>
      <c r="C3243" s="123"/>
      <c r="D3243" s="36"/>
      <c r="E3243" s="36"/>
      <c r="F3243" s="36"/>
      <c r="G3243" s="36"/>
      <c r="H3243" s="36"/>
      <c r="I3243" s="37">
        <v>43997.77</v>
      </c>
      <c r="J3243" s="37">
        <v>43997.77</v>
      </c>
      <c r="K3243" s="37">
        <v>43997.77</v>
      </c>
      <c r="L3243" s="37">
        <v>43997.77</v>
      </c>
      <c r="M3243" s="37">
        <v>43997.77</v>
      </c>
      <c r="N3243" s="37">
        <v>43997.77</v>
      </c>
      <c r="O3243" s="37">
        <v>43997.77</v>
      </c>
      <c r="P3243" s="37">
        <v>43997.77</v>
      </c>
      <c r="Q3243" s="37">
        <v>43997.77</v>
      </c>
      <c r="R3243" s="37">
        <v>43997.77</v>
      </c>
      <c r="S3243" s="37">
        <v>43997.77</v>
      </c>
    </row>
    <row r="3244" spans="1:20">
      <c r="B3244" s="6">
        <v>2011</v>
      </c>
      <c r="C3244" s="123"/>
      <c r="D3244" s="36"/>
      <c r="E3244" s="36"/>
      <c r="F3244" s="36"/>
      <c r="G3244" s="36"/>
      <c r="H3244" s="37">
        <v>55640</v>
      </c>
      <c r="I3244" s="37">
        <v>55640</v>
      </c>
      <c r="J3244" s="37">
        <v>55640</v>
      </c>
      <c r="K3244" s="37">
        <v>55640</v>
      </c>
      <c r="L3244" s="37">
        <v>55640</v>
      </c>
      <c r="M3244" s="37">
        <v>55640</v>
      </c>
      <c r="N3244" s="37">
        <v>55640</v>
      </c>
      <c r="O3244" s="37">
        <v>55640</v>
      </c>
      <c r="P3244" s="37">
        <v>55640</v>
      </c>
      <c r="Q3244" s="37">
        <v>55640</v>
      </c>
      <c r="R3244" s="37">
        <v>55640</v>
      </c>
      <c r="S3244" s="37">
        <v>55640</v>
      </c>
    </row>
    <row r="3245" spans="1:20">
      <c r="B3245" s="6">
        <v>2010</v>
      </c>
      <c r="C3245" s="123"/>
      <c r="D3245" s="36"/>
      <c r="E3245" s="36"/>
      <c r="F3245" s="36"/>
      <c r="G3245" s="37">
        <v>35818.07</v>
      </c>
      <c r="H3245" s="37">
        <v>35818.07</v>
      </c>
      <c r="I3245" s="37">
        <v>35818.07</v>
      </c>
      <c r="J3245" s="37">
        <v>35818.07</v>
      </c>
      <c r="K3245" s="37">
        <v>35818.07</v>
      </c>
      <c r="L3245" s="37">
        <v>35818.07</v>
      </c>
      <c r="M3245" s="37">
        <v>35818.07</v>
      </c>
      <c r="N3245" s="37">
        <v>35818.07</v>
      </c>
      <c r="O3245" s="37">
        <v>35818.07</v>
      </c>
      <c r="P3245" s="37">
        <v>35818.07</v>
      </c>
      <c r="Q3245" s="37">
        <v>35818.07</v>
      </c>
      <c r="R3245" s="37">
        <v>35818.07</v>
      </c>
      <c r="S3245" s="37">
        <v>35818.07</v>
      </c>
    </row>
    <row r="3246" spans="1:20">
      <c r="B3246" s="6">
        <v>2009</v>
      </c>
      <c r="C3246" s="123"/>
      <c r="D3246" s="36"/>
      <c r="E3246" s="36"/>
      <c r="F3246" s="37">
        <v>29407</v>
      </c>
      <c r="G3246" s="37">
        <v>29407</v>
      </c>
      <c r="H3246" s="37">
        <v>29407</v>
      </c>
      <c r="I3246" s="37">
        <v>29407</v>
      </c>
      <c r="J3246" s="37">
        <v>29407</v>
      </c>
      <c r="K3246" s="37">
        <v>29407</v>
      </c>
      <c r="L3246" s="37">
        <v>29407</v>
      </c>
      <c r="M3246" s="37">
        <v>29407</v>
      </c>
      <c r="N3246" s="37">
        <v>29407</v>
      </c>
      <c r="O3246" s="37">
        <v>29407</v>
      </c>
      <c r="P3246" s="37">
        <v>29407</v>
      </c>
      <c r="Q3246" s="37">
        <v>29407</v>
      </c>
      <c r="R3246" s="37">
        <v>29407</v>
      </c>
      <c r="S3246" s="37">
        <v>29407</v>
      </c>
    </row>
    <row r="3247" spans="1:20">
      <c r="B3247" s="6">
        <v>2008</v>
      </c>
      <c r="C3247" s="123"/>
      <c r="D3247" s="36"/>
      <c r="E3247" s="37">
        <v>7209</v>
      </c>
      <c r="F3247" s="37">
        <v>7209</v>
      </c>
      <c r="G3247" s="37">
        <v>7209</v>
      </c>
      <c r="H3247" s="37">
        <v>7209</v>
      </c>
      <c r="I3247" s="37">
        <v>7209</v>
      </c>
      <c r="J3247" s="37">
        <v>7209</v>
      </c>
      <c r="K3247" s="37">
        <v>7209</v>
      </c>
      <c r="L3247" s="37">
        <v>7209</v>
      </c>
      <c r="M3247" s="37">
        <v>7209</v>
      </c>
      <c r="N3247" s="37">
        <v>7209</v>
      </c>
      <c r="O3247" s="37">
        <v>7209</v>
      </c>
      <c r="P3247" s="37">
        <v>7209</v>
      </c>
      <c r="Q3247" s="37">
        <v>7209</v>
      </c>
      <c r="R3247" s="37">
        <v>7209</v>
      </c>
      <c r="S3247" s="37">
        <v>7209</v>
      </c>
    </row>
    <row r="3248" spans="1:20">
      <c r="B3248" s="6">
        <v>2007</v>
      </c>
      <c r="C3248" s="123"/>
      <c r="D3248" s="37">
        <v>30900.240000000002</v>
      </c>
      <c r="E3248" s="37">
        <v>30900.240000000002</v>
      </c>
      <c r="F3248" s="37">
        <v>30900.240000000002</v>
      </c>
      <c r="G3248" s="37">
        <v>30900.240000000002</v>
      </c>
      <c r="H3248" s="37">
        <v>30900.240000000002</v>
      </c>
      <c r="I3248" s="37">
        <v>30900.240000000002</v>
      </c>
      <c r="J3248" s="37">
        <v>30900.240000000002</v>
      </c>
      <c r="K3248" s="37">
        <v>30900.240000000002</v>
      </c>
      <c r="L3248" s="37">
        <v>30900.240000000002</v>
      </c>
      <c r="M3248" s="37">
        <v>30900.240000000002</v>
      </c>
      <c r="N3248" s="37">
        <v>30900.240000000002</v>
      </c>
      <c r="O3248" s="37">
        <v>30900.240000000002</v>
      </c>
      <c r="P3248" s="37">
        <v>30900.240000000002</v>
      </c>
      <c r="Q3248" s="37">
        <v>30900.240000000002</v>
      </c>
      <c r="R3248" s="37">
        <v>30900.240000000002</v>
      </c>
      <c r="S3248" s="37">
        <v>30900.240000000002</v>
      </c>
    </row>
    <row r="3249" spans="2:19">
      <c r="B3249" s="6">
        <v>2006</v>
      </c>
      <c r="C3249" s="37">
        <v>22852.510000000002</v>
      </c>
      <c r="D3249" s="37">
        <v>22852.510000000002</v>
      </c>
      <c r="E3249" s="37">
        <v>22852.510000000002</v>
      </c>
      <c r="F3249" s="37">
        <v>22852.510000000002</v>
      </c>
      <c r="G3249" s="37">
        <v>22852.510000000002</v>
      </c>
      <c r="H3249" s="37">
        <v>22852.510000000002</v>
      </c>
      <c r="I3249" s="37">
        <v>22852.510000000002</v>
      </c>
      <c r="J3249" s="37">
        <v>22852.510000000002</v>
      </c>
      <c r="K3249" s="37">
        <v>22852.510000000002</v>
      </c>
      <c r="L3249" s="37">
        <v>22852.510000000002</v>
      </c>
      <c r="M3249" s="37">
        <v>22852.510000000002</v>
      </c>
      <c r="N3249" s="37">
        <v>22852.510000000002</v>
      </c>
      <c r="O3249" s="37">
        <v>22852.510000000002</v>
      </c>
      <c r="P3249" s="37">
        <v>22852.510000000002</v>
      </c>
      <c r="Q3249" s="37">
        <v>22852.510000000002</v>
      </c>
      <c r="R3249" s="37">
        <v>22852.510000000002</v>
      </c>
      <c r="S3249" s="37">
        <v>22852.510000000002</v>
      </c>
    </row>
    <row r="3250" spans="2:19">
      <c r="B3250" s="6">
        <v>2005</v>
      </c>
      <c r="C3250" s="37">
        <v>40665.120000000003</v>
      </c>
      <c r="D3250" s="37">
        <v>40665.120000000003</v>
      </c>
      <c r="E3250" s="37">
        <v>40665.120000000003</v>
      </c>
      <c r="F3250" s="37">
        <v>40665.120000000003</v>
      </c>
      <c r="G3250" s="37">
        <v>40665.120000000003</v>
      </c>
      <c r="H3250" s="37">
        <v>40665.120000000003</v>
      </c>
      <c r="I3250" s="37">
        <v>40665.120000000003</v>
      </c>
      <c r="J3250" s="37">
        <v>40665.120000000003</v>
      </c>
      <c r="K3250" s="37">
        <v>40665.120000000003</v>
      </c>
      <c r="L3250" s="37">
        <v>40665.120000000003</v>
      </c>
      <c r="M3250" s="37">
        <v>40665.120000000003</v>
      </c>
      <c r="N3250" s="37">
        <v>40665.120000000003</v>
      </c>
      <c r="O3250" s="37">
        <v>40665.120000000003</v>
      </c>
      <c r="P3250" s="37">
        <v>40665.120000000003</v>
      </c>
      <c r="Q3250" s="37">
        <v>40665.120000000003</v>
      </c>
      <c r="R3250" s="37">
        <v>40665.120000000003</v>
      </c>
      <c r="S3250" s="37">
        <v>40665.120000000003</v>
      </c>
    </row>
    <row r="3251" spans="2:19">
      <c r="B3251" s="6">
        <v>2004</v>
      </c>
      <c r="C3251" s="37">
        <v>51554.6</v>
      </c>
      <c r="D3251" s="37">
        <v>51554.6</v>
      </c>
      <c r="E3251" s="37">
        <v>51554.6</v>
      </c>
      <c r="F3251" s="37">
        <v>51554.6</v>
      </c>
      <c r="G3251" s="37">
        <v>51554.6</v>
      </c>
      <c r="H3251" s="37">
        <v>51554.6</v>
      </c>
      <c r="I3251" s="37">
        <v>51554.6</v>
      </c>
      <c r="J3251" s="37">
        <v>51554.6</v>
      </c>
      <c r="K3251" s="37">
        <v>51554.6</v>
      </c>
      <c r="L3251" s="37">
        <v>51554.6</v>
      </c>
      <c r="M3251" s="37">
        <v>51554.6</v>
      </c>
      <c r="N3251" s="37">
        <v>51554.6</v>
      </c>
      <c r="O3251" s="37">
        <v>51554.6</v>
      </c>
      <c r="P3251" s="37">
        <v>51554.6</v>
      </c>
      <c r="Q3251" s="37">
        <v>51554.6</v>
      </c>
      <c r="R3251" s="37">
        <v>51554.6</v>
      </c>
      <c r="S3251" s="37">
        <v>51554.6</v>
      </c>
    </row>
    <row r="3252" spans="2:19">
      <c r="B3252" s="6">
        <v>2003</v>
      </c>
      <c r="C3252" s="37">
        <v>56831.199999999997</v>
      </c>
      <c r="D3252" s="37">
        <v>56831.199999999997</v>
      </c>
      <c r="E3252" s="37">
        <v>56831.199999999997</v>
      </c>
      <c r="F3252" s="37">
        <v>56831.199999999997</v>
      </c>
      <c r="G3252" s="37">
        <v>56831.199999999997</v>
      </c>
      <c r="H3252" s="37">
        <v>56831.199999999997</v>
      </c>
      <c r="I3252" s="37">
        <v>56831.199999999997</v>
      </c>
      <c r="J3252" s="37">
        <v>56831.199999999997</v>
      </c>
      <c r="K3252" s="37">
        <v>56831.199999999997</v>
      </c>
      <c r="L3252" s="37">
        <v>56831.199999999997</v>
      </c>
      <c r="M3252" s="37">
        <v>56831.199999999997</v>
      </c>
      <c r="N3252" s="37">
        <v>56831.199999999997</v>
      </c>
      <c r="O3252" s="37">
        <v>56831.199999999997</v>
      </c>
      <c r="P3252" s="37">
        <v>56831.199999999997</v>
      </c>
      <c r="Q3252" s="37">
        <v>56831.199999999997</v>
      </c>
      <c r="R3252" s="37">
        <v>56831.199999999997</v>
      </c>
      <c r="S3252" s="37">
        <v>56831.199999999997</v>
      </c>
    </row>
    <row r="3253" spans="2:19">
      <c r="B3253" s="6">
        <v>2002</v>
      </c>
      <c r="C3253" s="37">
        <v>74756.149999999994</v>
      </c>
      <c r="D3253" s="37">
        <v>74756.149999999994</v>
      </c>
      <c r="E3253" s="37">
        <v>74756.149999999994</v>
      </c>
      <c r="F3253" s="37">
        <v>74756.149999999994</v>
      </c>
      <c r="G3253" s="37">
        <v>74756.149999999994</v>
      </c>
      <c r="H3253" s="37">
        <v>74756.149999999994</v>
      </c>
      <c r="I3253" s="37">
        <v>74756.149999999994</v>
      </c>
      <c r="J3253" s="37">
        <v>74756.149999999994</v>
      </c>
      <c r="K3253" s="37">
        <v>74756.149999999994</v>
      </c>
      <c r="L3253" s="37">
        <v>74756.149999999994</v>
      </c>
      <c r="M3253" s="37">
        <v>74756.149999999994</v>
      </c>
      <c r="N3253" s="37">
        <v>74756.149999999994</v>
      </c>
      <c r="O3253" s="37">
        <v>74756.149999999994</v>
      </c>
      <c r="P3253" s="37">
        <v>74756.149999999994</v>
      </c>
      <c r="Q3253" s="37">
        <v>74756.149999999994</v>
      </c>
      <c r="R3253" s="37">
        <v>74756.149999999994</v>
      </c>
      <c r="S3253" s="37">
        <v>74756.149999999994</v>
      </c>
    </row>
    <row r="3254" spans="2:19">
      <c r="B3254" s="6">
        <v>2001</v>
      </c>
      <c r="C3254" s="37">
        <v>56616.97</v>
      </c>
      <c r="D3254" s="37">
        <v>56616.97</v>
      </c>
      <c r="E3254" s="37">
        <v>56616.97</v>
      </c>
      <c r="F3254" s="37">
        <v>56616.97</v>
      </c>
      <c r="G3254" s="37">
        <v>56616.97</v>
      </c>
      <c r="H3254" s="37">
        <v>56616.97</v>
      </c>
      <c r="I3254" s="37">
        <v>56616.97</v>
      </c>
      <c r="J3254" s="37">
        <v>56616.97</v>
      </c>
      <c r="K3254" s="37">
        <v>56616.97</v>
      </c>
      <c r="L3254" s="37">
        <v>56616.97</v>
      </c>
      <c r="M3254" s="37">
        <v>56616.97</v>
      </c>
      <c r="N3254" s="37">
        <v>56616.97</v>
      </c>
      <c r="O3254" s="37">
        <v>56616.97</v>
      </c>
      <c r="P3254" s="37">
        <v>56616.97</v>
      </c>
      <c r="Q3254" s="37">
        <v>56616.97</v>
      </c>
      <c r="R3254" s="37">
        <v>56616.97</v>
      </c>
      <c r="S3254" s="37">
        <v>56616.97</v>
      </c>
    </row>
    <row r="3255" spans="2:19">
      <c r="B3255" s="6">
        <v>2000</v>
      </c>
      <c r="C3255" s="37">
        <v>44440.97</v>
      </c>
      <c r="D3255" s="37">
        <v>44440.97</v>
      </c>
      <c r="E3255" s="37">
        <v>44440.97</v>
      </c>
      <c r="F3255" s="37">
        <v>44440.97</v>
      </c>
      <c r="G3255" s="37">
        <v>44440.97</v>
      </c>
      <c r="H3255" s="37">
        <v>44440.97</v>
      </c>
      <c r="I3255" s="37">
        <v>44440.97</v>
      </c>
      <c r="J3255" s="37">
        <v>44440.97</v>
      </c>
      <c r="K3255" s="37">
        <v>44440.97</v>
      </c>
      <c r="L3255" s="37">
        <v>44440.97</v>
      </c>
      <c r="M3255" s="37">
        <v>44440.97</v>
      </c>
      <c r="N3255" s="37">
        <v>44440.97</v>
      </c>
      <c r="O3255" s="37">
        <v>44440.97</v>
      </c>
      <c r="P3255" s="37">
        <v>44440.97</v>
      </c>
      <c r="Q3255" s="37">
        <v>44440.97</v>
      </c>
      <c r="R3255" s="37">
        <v>44440.97</v>
      </c>
      <c r="S3255" s="37">
        <v>44440.97</v>
      </c>
    </row>
    <row r="3256" spans="2:19">
      <c r="B3256" s="6">
        <v>1999</v>
      </c>
      <c r="C3256" s="37">
        <v>79678.17</v>
      </c>
      <c r="D3256" s="37">
        <v>79678.17</v>
      </c>
      <c r="E3256" s="37">
        <v>79678.17</v>
      </c>
      <c r="F3256" s="37">
        <v>79678.17</v>
      </c>
      <c r="G3256" s="37">
        <v>79678.17</v>
      </c>
      <c r="H3256" s="37">
        <v>79678.17</v>
      </c>
      <c r="I3256" s="37">
        <v>79678.17</v>
      </c>
      <c r="J3256" s="37">
        <v>79678.17</v>
      </c>
      <c r="K3256" s="37">
        <v>79678.17</v>
      </c>
      <c r="L3256" s="37">
        <v>79678.17</v>
      </c>
      <c r="M3256" s="37">
        <v>79678.17</v>
      </c>
      <c r="N3256" s="37">
        <v>79678.17</v>
      </c>
      <c r="O3256" s="37">
        <v>79678.17</v>
      </c>
      <c r="P3256" s="37">
        <v>79678.17</v>
      </c>
      <c r="Q3256" s="37">
        <v>79678.17</v>
      </c>
      <c r="R3256" s="37">
        <v>79678.17</v>
      </c>
      <c r="S3256" s="37">
        <v>79678.17</v>
      </c>
    </row>
    <row r="3257" spans="2:19">
      <c r="B3257" s="6">
        <v>1998</v>
      </c>
      <c r="C3257" s="37">
        <v>44743.39</v>
      </c>
      <c r="D3257" s="37">
        <v>44743.39</v>
      </c>
      <c r="E3257" s="37">
        <v>44743.39</v>
      </c>
      <c r="F3257" s="37">
        <v>44743.39</v>
      </c>
      <c r="G3257" s="37">
        <v>44743.39</v>
      </c>
      <c r="H3257" s="37">
        <v>44743.39</v>
      </c>
      <c r="I3257" s="37">
        <v>44743.39</v>
      </c>
      <c r="J3257" s="37">
        <v>44743.39</v>
      </c>
      <c r="K3257" s="37">
        <v>44743.39</v>
      </c>
      <c r="L3257" s="37">
        <v>44743.39</v>
      </c>
      <c r="M3257" s="37">
        <v>44743.39</v>
      </c>
      <c r="N3257" s="37">
        <v>44743.39</v>
      </c>
      <c r="O3257" s="37">
        <v>44743.39</v>
      </c>
      <c r="P3257" s="37">
        <v>44743.39</v>
      </c>
      <c r="Q3257" s="37">
        <v>44743.39</v>
      </c>
      <c r="R3257" s="37">
        <v>44743.39</v>
      </c>
      <c r="S3257" s="37">
        <v>44743.39</v>
      </c>
    </row>
    <row r="3258" spans="2:19">
      <c r="B3258" s="6">
        <v>1997</v>
      </c>
      <c r="C3258" s="37">
        <v>21124.44</v>
      </c>
      <c r="D3258" s="37">
        <v>21124.44</v>
      </c>
      <c r="E3258" s="37">
        <v>21124.44</v>
      </c>
      <c r="F3258" s="37">
        <v>21124.44</v>
      </c>
      <c r="G3258" s="37">
        <v>21124.44</v>
      </c>
      <c r="H3258" s="37">
        <v>21124.44</v>
      </c>
      <c r="I3258" s="37">
        <v>21124.44</v>
      </c>
      <c r="J3258" s="37">
        <v>21124.44</v>
      </c>
      <c r="K3258" s="37">
        <v>21124.44</v>
      </c>
      <c r="L3258" s="37">
        <v>21124.44</v>
      </c>
      <c r="M3258" s="37">
        <v>21124.44</v>
      </c>
      <c r="N3258" s="37">
        <v>21124.44</v>
      </c>
      <c r="O3258" s="37">
        <v>21124.44</v>
      </c>
      <c r="P3258" s="37">
        <v>21124.44</v>
      </c>
      <c r="Q3258" s="37">
        <v>21124.44</v>
      </c>
      <c r="R3258" s="37">
        <v>21124.44</v>
      </c>
      <c r="S3258" s="37">
        <v>21124.44</v>
      </c>
    </row>
    <row r="3259" spans="2:19">
      <c r="B3259" s="6">
        <v>1996</v>
      </c>
      <c r="C3259" s="37">
        <v>15172.08</v>
      </c>
      <c r="D3259" s="37">
        <v>15172.08</v>
      </c>
      <c r="E3259" s="37">
        <v>15172.08</v>
      </c>
      <c r="F3259" s="37">
        <v>15172.08</v>
      </c>
      <c r="G3259" s="37">
        <v>15172.08</v>
      </c>
      <c r="H3259" s="37">
        <v>15172.08</v>
      </c>
      <c r="I3259" s="37">
        <v>15172.08</v>
      </c>
      <c r="J3259" s="37">
        <v>15172.08</v>
      </c>
      <c r="K3259" s="37">
        <v>15172.08</v>
      </c>
      <c r="L3259" s="37">
        <v>15172.08</v>
      </c>
      <c r="M3259" s="37">
        <v>15172.08</v>
      </c>
      <c r="N3259" s="37">
        <v>15172.08</v>
      </c>
      <c r="O3259" s="37">
        <v>15172.08</v>
      </c>
      <c r="P3259" s="37">
        <v>15172.08</v>
      </c>
      <c r="Q3259" s="37">
        <v>15172.08</v>
      </c>
      <c r="R3259" s="37">
        <v>15172.08</v>
      </c>
      <c r="S3259" s="37">
        <v>15172.08</v>
      </c>
    </row>
    <row r="3260" spans="2:19">
      <c r="B3260" s="6">
        <v>1995</v>
      </c>
      <c r="C3260" s="37">
        <v>37290.15</v>
      </c>
      <c r="D3260" s="37">
        <v>37290.15</v>
      </c>
      <c r="E3260" s="37">
        <v>37290.15</v>
      </c>
      <c r="F3260" s="37">
        <v>37290.15</v>
      </c>
      <c r="G3260" s="37">
        <v>37290.15</v>
      </c>
      <c r="H3260" s="37">
        <v>37290.15</v>
      </c>
      <c r="I3260" s="37">
        <v>37290.15</v>
      </c>
      <c r="J3260" s="37">
        <v>37290.15</v>
      </c>
      <c r="K3260" s="37">
        <v>37290.15</v>
      </c>
      <c r="L3260" s="37">
        <v>37290.15</v>
      </c>
      <c r="M3260" s="37">
        <v>37290.15</v>
      </c>
      <c r="N3260" s="37">
        <v>37290.15</v>
      </c>
      <c r="O3260" s="37">
        <v>37290.15</v>
      </c>
      <c r="P3260" s="37">
        <v>37290.15</v>
      </c>
      <c r="Q3260" s="37">
        <v>37290.15</v>
      </c>
      <c r="R3260" s="37">
        <v>37290.15</v>
      </c>
      <c r="S3260" s="37">
        <v>37290.15</v>
      </c>
    </row>
    <row r="3261" spans="2:19">
      <c r="B3261" s="6">
        <v>1994</v>
      </c>
      <c r="C3261" s="37">
        <v>32686.13</v>
      </c>
      <c r="D3261" s="37">
        <v>32686.13</v>
      </c>
      <c r="E3261" s="37">
        <v>32686.13</v>
      </c>
      <c r="F3261" s="37">
        <v>32686.13</v>
      </c>
      <c r="G3261" s="37">
        <v>32686.13</v>
      </c>
      <c r="H3261" s="37">
        <v>32686.13</v>
      </c>
      <c r="I3261" s="37">
        <v>32686.48</v>
      </c>
      <c r="J3261" s="37">
        <v>32686.48</v>
      </c>
      <c r="K3261" s="37">
        <v>32686.48</v>
      </c>
      <c r="L3261" s="37">
        <v>32686.48</v>
      </c>
      <c r="M3261" s="37">
        <v>32686.48</v>
      </c>
      <c r="N3261" s="37">
        <v>32686.48</v>
      </c>
      <c r="O3261" s="37">
        <v>32686.48</v>
      </c>
      <c r="P3261" s="37">
        <v>32686.48</v>
      </c>
      <c r="Q3261" s="37">
        <v>32686.48</v>
      </c>
      <c r="R3261" s="37">
        <v>32686.48</v>
      </c>
      <c r="S3261" s="37">
        <v>32686.48</v>
      </c>
    </row>
    <row r="3262" spans="2:19">
      <c r="B3262" s="6">
        <v>1993</v>
      </c>
      <c r="C3262" s="37">
        <v>30021.469999999998</v>
      </c>
      <c r="D3262" s="37">
        <v>30021.469999999998</v>
      </c>
      <c r="E3262" s="37">
        <v>30021.469999999998</v>
      </c>
      <c r="F3262" s="37">
        <v>30021.469999999998</v>
      </c>
      <c r="G3262" s="37">
        <v>30021.469999999998</v>
      </c>
      <c r="H3262" s="37">
        <v>30021.469999999998</v>
      </c>
      <c r="I3262" s="37">
        <v>30021.469999999998</v>
      </c>
      <c r="J3262" s="37">
        <v>30021.469999999998</v>
      </c>
      <c r="K3262" s="37">
        <v>30021.469999999998</v>
      </c>
      <c r="L3262" s="37">
        <v>30021.469999999998</v>
      </c>
      <c r="M3262" s="37">
        <v>30021.469999999998</v>
      </c>
      <c r="N3262" s="37">
        <v>30021.469999999998</v>
      </c>
      <c r="O3262" s="37">
        <v>30021.469999999998</v>
      </c>
      <c r="P3262" s="37">
        <v>30021.469999999998</v>
      </c>
      <c r="Q3262" s="37">
        <v>30021.469999999998</v>
      </c>
      <c r="R3262" s="37">
        <v>30021.469999999998</v>
      </c>
      <c r="S3262" s="37">
        <v>30021.469999999998</v>
      </c>
    </row>
    <row r="3263" spans="2:19">
      <c r="B3263" s="6">
        <v>1992</v>
      </c>
      <c r="C3263" s="37">
        <v>46545.69</v>
      </c>
      <c r="D3263" s="37">
        <v>46545.69</v>
      </c>
      <c r="E3263" s="37">
        <v>46545.69</v>
      </c>
      <c r="F3263" s="37">
        <v>46545.69</v>
      </c>
      <c r="G3263" s="37">
        <v>46545.69</v>
      </c>
      <c r="H3263" s="37">
        <v>46545.69</v>
      </c>
      <c r="I3263" s="37">
        <v>46545.69</v>
      </c>
      <c r="J3263" s="37">
        <v>46545.69</v>
      </c>
      <c r="K3263" s="37">
        <v>46545.69</v>
      </c>
      <c r="L3263" s="37">
        <v>46545.69</v>
      </c>
      <c r="M3263" s="37">
        <v>46545.69</v>
      </c>
      <c r="N3263" s="37">
        <v>46545.69</v>
      </c>
      <c r="O3263" s="37">
        <v>46545.69</v>
      </c>
      <c r="P3263" s="37">
        <v>46545.69</v>
      </c>
      <c r="Q3263" s="37">
        <v>46545.69</v>
      </c>
      <c r="R3263" s="37">
        <v>46545.69</v>
      </c>
      <c r="S3263" s="37">
        <v>46545.69</v>
      </c>
    </row>
    <row r="3264" spans="2:19">
      <c r="B3264" s="6">
        <v>1991</v>
      </c>
      <c r="C3264" s="37">
        <v>51135.049999999996</v>
      </c>
      <c r="D3264" s="37">
        <v>51135.049999999996</v>
      </c>
      <c r="E3264" s="37">
        <v>51135.049999999996</v>
      </c>
      <c r="F3264" s="37">
        <v>51135.049999999996</v>
      </c>
      <c r="G3264" s="37">
        <v>51135.049999999996</v>
      </c>
      <c r="H3264" s="37">
        <v>51135.049999999996</v>
      </c>
      <c r="I3264" s="37">
        <v>51135.049999999996</v>
      </c>
      <c r="J3264" s="37">
        <v>51135.049999999996</v>
      </c>
      <c r="K3264" s="37">
        <v>51135.049999999996</v>
      </c>
      <c r="L3264" s="37">
        <v>51135.049999999996</v>
      </c>
      <c r="M3264" s="37">
        <v>51135.049999999996</v>
      </c>
      <c r="N3264" s="37">
        <v>51135.049999999996</v>
      </c>
      <c r="O3264" s="37">
        <v>51135.049999999996</v>
      </c>
      <c r="P3264" s="37">
        <v>51135.049999999996</v>
      </c>
      <c r="Q3264" s="37">
        <v>51135.049999999996</v>
      </c>
      <c r="R3264" s="37">
        <v>51135.049999999996</v>
      </c>
      <c r="S3264" s="37">
        <v>51135.049999999996</v>
      </c>
    </row>
    <row r="3265" spans="2:19">
      <c r="B3265" s="6">
        <v>1990</v>
      </c>
      <c r="C3265" s="37">
        <v>18138.16</v>
      </c>
      <c r="D3265" s="37">
        <v>18138.16</v>
      </c>
      <c r="E3265" s="37">
        <v>18138.16</v>
      </c>
      <c r="F3265" s="37">
        <v>18138.16</v>
      </c>
      <c r="G3265" s="37">
        <v>18138.16</v>
      </c>
      <c r="H3265" s="37">
        <v>18138.16</v>
      </c>
      <c r="I3265" s="37">
        <v>18138.16</v>
      </c>
      <c r="J3265" s="37">
        <v>18138.16</v>
      </c>
      <c r="K3265" s="37">
        <v>18138.16</v>
      </c>
      <c r="L3265" s="37">
        <v>18138.16</v>
      </c>
      <c r="M3265" s="37">
        <v>18138.16</v>
      </c>
      <c r="N3265" s="37">
        <v>18138.16</v>
      </c>
      <c r="O3265" s="37">
        <v>18138.16</v>
      </c>
      <c r="P3265" s="37">
        <v>18138.16</v>
      </c>
      <c r="Q3265" s="37">
        <v>18138.16</v>
      </c>
      <c r="R3265" s="37">
        <v>18138.16</v>
      </c>
      <c r="S3265" s="37">
        <v>18138.16</v>
      </c>
    </row>
    <row r="3266" spans="2:19">
      <c r="B3266" s="6">
        <v>1989</v>
      </c>
      <c r="C3266" s="37">
        <v>22955.67</v>
      </c>
      <c r="D3266" s="37">
        <v>22955.67</v>
      </c>
      <c r="E3266" s="37">
        <v>22955.67</v>
      </c>
      <c r="F3266" s="37">
        <v>22955.67</v>
      </c>
      <c r="G3266" s="37">
        <v>22955.67</v>
      </c>
      <c r="H3266" s="37">
        <v>22955.67</v>
      </c>
      <c r="I3266" s="37">
        <v>22955.67</v>
      </c>
      <c r="J3266" s="37">
        <v>22955.67</v>
      </c>
      <c r="K3266" s="37">
        <v>22955.67</v>
      </c>
      <c r="L3266" s="37">
        <v>22955.67</v>
      </c>
      <c r="M3266" s="37">
        <v>22955.67</v>
      </c>
      <c r="N3266" s="37">
        <v>22955.67</v>
      </c>
      <c r="O3266" s="37">
        <v>22955.67</v>
      </c>
      <c r="P3266" s="37">
        <v>22955.67</v>
      </c>
      <c r="Q3266" s="37">
        <v>22955.67</v>
      </c>
      <c r="R3266" s="37">
        <v>22955.67</v>
      </c>
      <c r="S3266" s="37">
        <v>22955.67</v>
      </c>
    </row>
    <row r="3267" spans="2:19">
      <c r="B3267" s="6">
        <v>1988</v>
      </c>
      <c r="C3267" s="37">
        <v>14831.39</v>
      </c>
      <c r="D3267" s="37">
        <v>14831.39</v>
      </c>
      <c r="E3267" s="37">
        <v>14831.39</v>
      </c>
      <c r="F3267" s="37">
        <v>14831.39</v>
      </c>
      <c r="G3267" s="37">
        <v>14831.39</v>
      </c>
      <c r="H3267" s="37">
        <v>14831.39</v>
      </c>
      <c r="I3267" s="37">
        <v>14831.39</v>
      </c>
      <c r="J3267" s="37">
        <v>14831.39</v>
      </c>
      <c r="K3267" s="37">
        <v>14831.39</v>
      </c>
      <c r="L3267" s="37">
        <v>14831.39</v>
      </c>
      <c r="M3267" s="37">
        <v>14831.39</v>
      </c>
      <c r="N3267" s="37">
        <v>14831.39</v>
      </c>
      <c r="O3267" s="37">
        <v>14831.39</v>
      </c>
      <c r="P3267" s="37">
        <v>14831.39</v>
      </c>
      <c r="Q3267" s="37">
        <v>14831.39</v>
      </c>
      <c r="R3267" s="37">
        <v>14831.39</v>
      </c>
      <c r="S3267" s="37">
        <v>14831.39</v>
      </c>
    </row>
    <row r="3268" spans="2:19">
      <c r="B3268" s="6">
        <v>1987</v>
      </c>
      <c r="C3268" s="37">
        <v>8415.5499999999993</v>
      </c>
      <c r="D3268" s="37">
        <v>8415.5499999999993</v>
      </c>
      <c r="E3268" s="37">
        <v>8415.5499999999993</v>
      </c>
      <c r="F3268" s="37">
        <v>8415.5499999999993</v>
      </c>
      <c r="G3268" s="37">
        <v>8415.5499999999993</v>
      </c>
      <c r="H3268" s="37">
        <v>8415.5499999999993</v>
      </c>
      <c r="I3268" s="37">
        <v>8415.5499999999993</v>
      </c>
      <c r="J3268" s="37">
        <v>8415.5499999999993</v>
      </c>
      <c r="K3268" s="37">
        <v>8415.5499999999993</v>
      </c>
      <c r="L3268" s="37">
        <v>8415.5499999999993</v>
      </c>
      <c r="M3268" s="37">
        <v>8415.5499999999993</v>
      </c>
      <c r="N3268" s="37">
        <v>8415.5499999999993</v>
      </c>
      <c r="O3268" s="37">
        <v>8415.5499999999993</v>
      </c>
      <c r="P3268" s="37">
        <v>8415.5499999999993</v>
      </c>
      <c r="Q3268" s="37">
        <v>8415.5499999999993</v>
      </c>
      <c r="R3268" s="37">
        <v>8415.5499999999993</v>
      </c>
      <c r="S3268" s="37">
        <v>8415.5499999999993</v>
      </c>
    </row>
    <row r="3269" spans="2:19">
      <c r="B3269" s="6">
        <v>1986</v>
      </c>
      <c r="C3269" s="37">
        <v>9488.27</v>
      </c>
      <c r="D3269" s="37">
        <v>9488.27</v>
      </c>
      <c r="E3269" s="37">
        <v>9488.27</v>
      </c>
      <c r="F3269" s="37">
        <v>9488.27</v>
      </c>
      <c r="G3269" s="37">
        <v>9488.27</v>
      </c>
      <c r="H3269" s="37">
        <v>9488.27</v>
      </c>
      <c r="I3269" s="37">
        <v>9488.27</v>
      </c>
      <c r="J3269" s="37">
        <v>9488.27</v>
      </c>
      <c r="K3269" s="37">
        <v>9488.27</v>
      </c>
      <c r="L3269" s="37">
        <v>9488.27</v>
      </c>
      <c r="M3269" s="37">
        <v>9488.27</v>
      </c>
      <c r="N3269" s="37">
        <v>9488.27</v>
      </c>
      <c r="O3269" s="37">
        <v>9488.27</v>
      </c>
      <c r="P3269" s="37">
        <v>9488.27</v>
      </c>
      <c r="Q3269" s="37">
        <v>9488.27</v>
      </c>
      <c r="R3269" s="37">
        <v>9488.27</v>
      </c>
      <c r="S3269" s="37">
        <v>9488.27</v>
      </c>
    </row>
    <row r="3270" spans="2:19">
      <c r="B3270" s="6">
        <v>1985</v>
      </c>
      <c r="C3270" s="37">
        <v>15153.26</v>
      </c>
      <c r="D3270" s="37">
        <v>15153.26</v>
      </c>
      <c r="E3270" s="37">
        <v>15153.26</v>
      </c>
      <c r="F3270" s="37">
        <v>15153.26</v>
      </c>
      <c r="G3270" s="37">
        <v>15153.26</v>
      </c>
      <c r="H3270" s="37">
        <v>15153.26</v>
      </c>
      <c r="I3270" s="37">
        <v>15153.26</v>
      </c>
      <c r="J3270" s="37">
        <v>15153.26</v>
      </c>
      <c r="K3270" s="37">
        <v>15153.26</v>
      </c>
      <c r="L3270" s="37">
        <v>15153.26</v>
      </c>
      <c r="M3270" s="37">
        <v>15153.26</v>
      </c>
      <c r="N3270" s="37">
        <v>15153.26</v>
      </c>
      <c r="O3270" s="37">
        <v>15153.26</v>
      </c>
      <c r="P3270" s="37">
        <v>15153.26</v>
      </c>
      <c r="Q3270" s="37">
        <v>15153.26</v>
      </c>
      <c r="R3270" s="37">
        <v>15153.26</v>
      </c>
      <c r="S3270" s="37">
        <v>15153.26</v>
      </c>
    </row>
    <row r="3271" spans="2:19">
      <c r="B3271" s="6">
        <v>1984</v>
      </c>
      <c r="C3271" s="37">
        <v>30736.41</v>
      </c>
      <c r="D3271" s="37">
        <v>30736.41</v>
      </c>
      <c r="E3271" s="37">
        <v>30736.41</v>
      </c>
      <c r="F3271" s="37">
        <v>30736.41</v>
      </c>
      <c r="G3271" s="37">
        <v>30736.41</v>
      </c>
      <c r="H3271" s="37">
        <v>30736.41</v>
      </c>
      <c r="I3271" s="37">
        <v>30736.41</v>
      </c>
      <c r="J3271" s="37">
        <v>30736.41</v>
      </c>
      <c r="K3271" s="37">
        <v>30736.41</v>
      </c>
      <c r="L3271" s="37">
        <v>30736.41</v>
      </c>
      <c r="M3271" s="37">
        <v>30736.41</v>
      </c>
      <c r="N3271" s="37">
        <v>30736.41</v>
      </c>
      <c r="O3271" s="37">
        <v>30736.41</v>
      </c>
      <c r="P3271" s="37">
        <v>30736.41</v>
      </c>
      <c r="Q3271" s="37">
        <v>30736.41</v>
      </c>
      <c r="R3271" s="37">
        <v>30736.41</v>
      </c>
      <c r="S3271" s="37">
        <v>30736.41</v>
      </c>
    </row>
    <row r="3272" spans="2:19">
      <c r="B3272" s="6">
        <v>1983</v>
      </c>
      <c r="C3272" s="37">
        <v>52078.69</v>
      </c>
      <c r="D3272" s="37">
        <v>52078.69</v>
      </c>
      <c r="E3272" s="37">
        <v>52078.69</v>
      </c>
      <c r="F3272" s="37">
        <v>52078.69</v>
      </c>
      <c r="G3272" s="37">
        <v>52078.69</v>
      </c>
      <c r="H3272" s="37">
        <v>52078.69</v>
      </c>
      <c r="I3272" s="37">
        <v>52078.83</v>
      </c>
      <c r="J3272" s="37">
        <v>52078.83</v>
      </c>
      <c r="K3272" s="37">
        <v>52078.83</v>
      </c>
      <c r="L3272" s="37">
        <v>52078.83</v>
      </c>
      <c r="M3272" s="37">
        <v>52078.83</v>
      </c>
      <c r="N3272" s="37">
        <v>52078.83</v>
      </c>
      <c r="O3272" s="37">
        <v>52078.83</v>
      </c>
      <c r="P3272" s="37">
        <v>52078.83</v>
      </c>
      <c r="Q3272" s="37">
        <v>52078.83</v>
      </c>
      <c r="R3272" s="37">
        <v>52078.83</v>
      </c>
      <c r="S3272" s="37">
        <v>52078.83</v>
      </c>
    </row>
    <row r="3273" spans="2:19">
      <c r="B3273" s="6">
        <v>1982</v>
      </c>
      <c r="C3273" s="37">
        <v>15922.39</v>
      </c>
      <c r="D3273" s="37">
        <v>15922.39</v>
      </c>
      <c r="E3273" s="37">
        <v>15922.39</v>
      </c>
      <c r="F3273" s="37">
        <v>15922.39</v>
      </c>
      <c r="G3273" s="37">
        <v>15922.39</v>
      </c>
      <c r="H3273" s="37">
        <v>15922.39</v>
      </c>
      <c r="I3273" s="37">
        <v>15922.39</v>
      </c>
      <c r="J3273" s="37">
        <v>15922.39</v>
      </c>
      <c r="K3273" s="37">
        <v>15922.39</v>
      </c>
      <c r="L3273" s="37">
        <v>15922.39</v>
      </c>
      <c r="M3273" s="37">
        <v>15922.39</v>
      </c>
      <c r="N3273" s="37">
        <v>15922.39</v>
      </c>
      <c r="O3273" s="37">
        <v>15922.39</v>
      </c>
      <c r="P3273" s="37">
        <v>15922.39</v>
      </c>
      <c r="Q3273" s="37">
        <v>15922.39</v>
      </c>
      <c r="R3273" s="37">
        <v>15922.39</v>
      </c>
      <c r="S3273" s="37">
        <v>15922.39</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20">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20">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20">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20">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20">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20">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20">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20">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20">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20">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20">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20">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20">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20" ht="25.5">
      <c r="A3326" s="75" t="s">
        <v>138</v>
      </c>
      <c r="B3326" s="7" t="s">
        <v>10</v>
      </c>
      <c r="C3326" s="11">
        <f>SUM(C3249:C3325)</f>
        <v>893833.88000000024</v>
      </c>
      <c r="D3326" s="11">
        <f>SUM(D3248:D3325)</f>
        <v>924734.12</v>
      </c>
      <c r="E3326" s="11">
        <f>SUM(E3247:E3325)</f>
        <v>931943.12</v>
      </c>
      <c r="F3326" s="11">
        <f>SUM(F3246:F3325)</f>
        <v>961350.12</v>
      </c>
      <c r="G3326" s="11">
        <f>SUM(G3245:G3325)</f>
        <v>997168.19000000006</v>
      </c>
      <c r="H3326" s="11">
        <f>SUM(H3239:H3325)</f>
        <v>1052808.19</v>
      </c>
      <c r="I3326" s="11">
        <f>SUM(I3239:I3325)</f>
        <v>1096806.4500000002</v>
      </c>
      <c r="J3326" s="11">
        <f t="shared" ref="J3326" si="64">SUM(J3239:J3325)</f>
        <v>1146598.1300000001</v>
      </c>
      <c r="K3326" s="11">
        <f>SUM(K3239:K3325)</f>
        <v>1198290.1799999997</v>
      </c>
      <c r="L3326" s="11">
        <f t="shared" ref="L3326" si="65">SUM(L3239:L3325)</f>
        <v>1264833.9099999997</v>
      </c>
      <c r="M3326" s="11">
        <f>SUM(M3239:M3325)</f>
        <v>1291912.1499999997</v>
      </c>
      <c r="N3326" s="11">
        <f>SUM(N3234:N3325)</f>
        <v>1312367.0399999996</v>
      </c>
      <c r="O3326" s="11">
        <f>SUM(O3234:O3325)</f>
        <v>1333445.0699999996</v>
      </c>
      <c r="P3326" s="11">
        <f>SUM(P3234:P3325)</f>
        <v>1354849.8699999996</v>
      </c>
      <c r="Q3326" s="11">
        <f>SUM(Q3234:Q3325)</f>
        <v>1393571.9399999997</v>
      </c>
      <c r="R3326" s="11">
        <f>SUM(R3233:R3325)</f>
        <v>1432479.8199999996</v>
      </c>
      <c r="S3326" s="11">
        <f>SUM(S3233:S3325)</f>
        <v>1517445.3699999992</v>
      </c>
    </row>
    <row r="3327" spans="1:20">
      <c r="A3327" s="76"/>
      <c r="B3327" s="7"/>
      <c r="C3327" s="8"/>
      <c r="D3327" s="8"/>
      <c r="E3327" s="8"/>
      <c r="F3327" s="8"/>
      <c r="G3327" s="8"/>
      <c r="H3327" s="8"/>
      <c r="I3327" s="8"/>
      <c r="J3327" s="8"/>
      <c r="K3327" s="8"/>
      <c r="L3327" s="8"/>
      <c r="M3327" s="10"/>
    </row>
    <row r="3328" spans="1:20">
      <c r="A3328" s="77" t="s">
        <v>213</v>
      </c>
      <c r="B3328" s="6">
        <v>2022</v>
      </c>
      <c r="C3328" s="36"/>
      <c r="D3328" s="36"/>
      <c r="E3328" s="36"/>
      <c r="F3328" s="36"/>
      <c r="G3328" s="36"/>
      <c r="H3328" s="36"/>
      <c r="I3328" s="36"/>
      <c r="J3328" s="36"/>
      <c r="K3328" s="36"/>
      <c r="L3328" s="36"/>
      <c r="M3328" s="36"/>
      <c r="N3328" s="36"/>
      <c r="O3328" s="36"/>
      <c r="P3328" s="36"/>
      <c r="Q3328" s="36"/>
      <c r="R3328" s="74"/>
      <c r="S3328" s="37">
        <v>85706.71</v>
      </c>
      <c r="T3328" s="130"/>
    </row>
    <row r="3329" spans="1:19">
      <c r="A3329" s="38"/>
      <c r="B3329" s="6">
        <v>2021</v>
      </c>
      <c r="C3329" s="36"/>
      <c r="D3329" s="36"/>
      <c r="E3329" s="36"/>
      <c r="F3329" s="36"/>
      <c r="G3329" s="36"/>
      <c r="H3329" s="36"/>
      <c r="I3329" s="36"/>
      <c r="J3329" s="36"/>
      <c r="K3329" s="36"/>
      <c r="L3329" s="36"/>
      <c r="M3329" s="36"/>
      <c r="N3329" s="36"/>
      <c r="O3329" s="36"/>
      <c r="P3329" s="36"/>
      <c r="Q3329" s="36"/>
      <c r="R3329" s="37">
        <v>177198.43</v>
      </c>
      <c r="S3329" s="37">
        <v>177198.43</v>
      </c>
    </row>
    <row r="3330" spans="1:19">
      <c r="B3330" s="6">
        <v>2020</v>
      </c>
      <c r="C3330" s="36"/>
      <c r="D3330" s="36"/>
      <c r="E3330" s="36"/>
      <c r="F3330" s="36"/>
      <c r="G3330" s="36"/>
      <c r="H3330" s="36"/>
      <c r="I3330" s="36"/>
      <c r="J3330" s="36"/>
      <c r="K3330" s="36"/>
      <c r="L3330" s="36"/>
      <c r="M3330" s="36"/>
      <c r="N3330" s="36"/>
      <c r="O3330" s="36"/>
      <c r="P3330" s="36"/>
      <c r="Q3330" s="37">
        <v>175039.08</v>
      </c>
      <c r="R3330" s="37">
        <v>175039.08</v>
      </c>
      <c r="S3330" s="37">
        <v>175039.08</v>
      </c>
    </row>
    <row r="3331" spans="1:19">
      <c r="A3331" s="40"/>
      <c r="B3331" s="6">
        <v>2019</v>
      </c>
      <c r="C3331" s="36"/>
      <c r="D3331" s="36"/>
      <c r="E3331" s="36"/>
      <c r="F3331" s="36"/>
      <c r="G3331" s="36"/>
      <c r="H3331" s="36"/>
      <c r="I3331" s="36"/>
      <c r="J3331" s="36"/>
      <c r="K3331" s="36"/>
      <c r="L3331" s="36"/>
      <c r="M3331" s="36"/>
      <c r="N3331" s="36"/>
      <c r="O3331" s="36"/>
      <c r="P3331" s="37">
        <v>204931.62</v>
      </c>
      <c r="Q3331" s="37">
        <v>204931.62</v>
      </c>
      <c r="R3331" s="37">
        <v>204931.62</v>
      </c>
      <c r="S3331" s="37">
        <v>204931.62</v>
      </c>
    </row>
    <row r="3332" spans="1:19">
      <c r="A3332" s="40"/>
      <c r="B3332" s="6">
        <v>2018</v>
      </c>
      <c r="C3332" s="36"/>
      <c r="D3332" s="36"/>
      <c r="E3332" s="36"/>
      <c r="F3332" s="36"/>
      <c r="G3332" s="36"/>
      <c r="H3332" s="36"/>
      <c r="I3332" s="36"/>
      <c r="J3332" s="36"/>
      <c r="K3332" s="36"/>
      <c r="L3332" s="36"/>
      <c r="M3332" s="36"/>
      <c r="N3332" s="36"/>
      <c r="O3332" s="37">
        <v>127371.38</v>
      </c>
      <c r="P3332" s="37">
        <v>127371.38</v>
      </c>
      <c r="Q3332" s="37">
        <v>127371.38</v>
      </c>
      <c r="R3332" s="37">
        <v>127371.38</v>
      </c>
      <c r="S3332" s="37">
        <v>127371.38</v>
      </c>
    </row>
    <row r="3333" spans="1:19">
      <c r="A3333" s="40"/>
      <c r="B3333" s="6">
        <v>2017</v>
      </c>
      <c r="C3333" s="123"/>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123"/>
      <c r="D3334" s="36"/>
      <c r="E3334" s="36"/>
      <c r="F3334" s="36"/>
      <c r="G3334" s="36"/>
      <c r="H3334" s="36"/>
      <c r="I3334" s="36"/>
      <c r="J3334" s="36"/>
      <c r="K3334" s="36"/>
      <c r="L3334" s="36"/>
      <c r="M3334" s="37">
        <v>147041.56</v>
      </c>
      <c r="N3334" s="37">
        <v>147041.56</v>
      </c>
      <c r="O3334" s="37">
        <v>147041.56</v>
      </c>
      <c r="P3334" s="37">
        <v>147041.56</v>
      </c>
      <c r="Q3334" s="37">
        <v>147041.56</v>
      </c>
      <c r="R3334" s="37">
        <v>147041.56</v>
      </c>
      <c r="S3334" s="37">
        <v>147041.56</v>
      </c>
    </row>
    <row r="3335" spans="1:19">
      <c r="B3335" s="6">
        <v>2015</v>
      </c>
      <c r="C3335" s="123"/>
      <c r="D3335" s="36"/>
      <c r="E3335" s="36"/>
      <c r="F3335" s="36"/>
      <c r="G3335" s="36"/>
      <c r="H3335" s="36"/>
      <c r="I3335" s="36"/>
      <c r="J3335" s="36"/>
      <c r="K3335" s="36"/>
      <c r="L3335" s="37">
        <v>148795.87</v>
      </c>
      <c r="M3335" s="37">
        <v>148795.87</v>
      </c>
      <c r="N3335" s="37">
        <v>148795.87</v>
      </c>
      <c r="O3335" s="37">
        <v>148795.87</v>
      </c>
      <c r="P3335" s="37">
        <v>148795.87</v>
      </c>
      <c r="Q3335" s="37">
        <v>148795.87</v>
      </c>
      <c r="R3335" s="37">
        <v>148795.87</v>
      </c>
      <c r="S3335" s="37">
        <v>148795.87</v>
      </c>
    </row>
    <row r="3336" spans="1:19">
      <c r="B3336" s="6">
        <v>2014</v>
      </c>
      <c r="C3336" s="123"/>
      <c r="D3336" s="36"/>
      <c r="E3336" s="36"/>
      <c r="F3336" s="36"/>
      <c r="G3336" s="36"/>
      <c r="H3336" s="36"/>
      <c r="I3336" s="36"/>
      <c r="J3336" s="36"/>
      <c r="K3336" s="37">
        <v>123088.48999999999</v>
      </c>
      <c r="L3336" s="37">
        <v>123088.48999999999</v>
      </c>
      <c r="M3336" s="37">
        <v>123088.48999999999</v>
      </c>
      <c r="N3336" s="37">
        <v>123088.48999999999</v>
      </c>
      <c r="O3336" s="37">
        <v>123088.48999999999</v>
      </c>
      <c r="P3336" s="37">
        <v>123088.48999999999</v>
      </c>
      <c r="Q3336" s="37">
        <v>123088.48999999999</v>
      </c>
      <c r="R3336" s="37">
        <v>123088.48999999999</v>
      </c>
      <c r="S3336" s="37">
        <v>123088.48999999999</v>
      </c>
    </row>
    <row r="3337" spans="1:19">
      <c r="B3337" s="6">
        <v>2013</v>
      </c>
      <c r="C3337" s="123"/>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123"/>
      <c r="D3338" s="36"/>
      <c r="E3338" s="36"/>
      <c r="F3338" s="36"/>
      <c r="G3338" s="36"/>
      <c r="H3338" s="36"/>
      <c r="I3338" s="37">
        <v>27890.61</v>
      </c>
      <c r="J3338" s="37">
        <v>27890.61</v>
      </c>
      <c r="K3338" s="37">
        <v>27890.61</v>
      </c>
      <c r="L3338" s="37">
        <v>27890.61</v>
      </c>
      <c r="M3338" s="37">
        <v>27890.61</v>
      </c>
      <c r="N3338" s="37">
        <v>27890.61</v>
      </c>
      <c r="O3338" s="37">
        <v>27890.61</v>
      </c>
      <c r="P3338" s="37">
        <v>27890.61</v>
      </c>
      <c r="Q3338" s="37">
        <v>27890.61</v>
      </c>
      <c r="R3338" s="37">
        <v>27890.61</v>
      </c>
      <c r="S3338" s="37">
        <v>27890.61</v>
      </c>
    </row>
    <row r="3339" spans="1:19">
      <c r="B3339" s="6">
        <v>2011</v>
      </c>
      <c r="C3339" s="123"/>
      <c r="D3339" s="36"/>
      <c r="E3339" s="36"/>
      <c r="F3339" s="36"/>
      <c r="G3339" s="36"/>
      <c r="H3339" s="37">
        <v>71004</v>
      </c>
      <c r="I3339" s="37">
        <v>111597.57</v>
      </c>
      <c r="J3339" s="37">
        <v>111597.57</v>
      </c>
      <c r="K3339" s="37">
        <v>111597.57</v>
      </c>
      <c r="L3339" s="37">
        <v>111597.57</v>
      </c>
      <c r="M3339" s="37">
        <v>111597.57</v>
      </c>
      <c r="N3339" s="37">
        <v>111597.57</v>
      </c>
      <c r="O3339" s="37">
        <v>111597.57</v>
      </c>
      <c r="P3339" s="37">
        <v>111597.57</v>
      </c>
      <c r="Q3339" s="37">
        <v>111597.57</v>
      </c>
      <c r="R3339" s="37">
        <v>111597.57</v>
      </c>
      <c r="S3339" s="37">
        <v>111597.57</v>
      </c>
    </row>
    <row r="3340" spans="1:19">
      <c r="B3340" s="6">
        <v>2010</v>
      </c>
      <c r="C3340" s="123"/>
      <c r="D3340" s="36"/>
      <c r="E3340" s="36"/>
      <c r="F3340" s="36"/>
      <c r="G3340" s="37">
        <v>16286</v>
      </c>
      <c r="H3340" s="37">
        <v>16286</v>
      </c>
      <c r="I3340" s="37">
        <v>28798.989999999998</v>
      </c>
      <c r="J3340" s="37">
        <v>28798.989999999998</v>
      </c>
      <c r="K3340" s="37">
        <v>28798.989999999998</v>
      </c>
      <c r="L3340" s="37">
        <v>28798.989999999998</v>
      </c>
      <c r="M3340" s="37">
        <v>28798.989999999998</v>
      </c>
      <c r="N3340" s="37">
        <v>28798.989999999998</v>
      </c>
      <c r="O3340" s="37">
        <v>28798.989999999998</v>
      </c>
      <c r="P3340" s="37">
        <v>28798.989999999998</v>
      </c>
      <c r="Q3340" s="37">
        <v>28798.989999999998</v>
      </c>
      <c r="R3340" s="37">
        <v>28798.989999999998</v>
      </c>
      <c r="S3340" s="37">
        <v>28798.989999999998</v>
      </c>
    </row>
    <row r="3341" spans="1:19">
      <c r="B3341" s="6">
        <v>2009</v>
      </c>
      <c r="C3341" s="123"/>
      <c r="D3341" s="36"/>
      <c r="E3341" s="36"/>
      <c r="F3341" s="37">
        <v>935.2</v>
      </c>
      <c r="G3341" s="37">
        <v>935.2</v>
      </c>
      <c r="H3341" s="37">
        <v>935.2</v>
      </c>
      <c r="I3341" s="37">
        <v>935.2</v>
      </c>
      <c r="J3341" s="37">
        <v>935.2</v>
      </c>
      <c r="K3341" s="37">
        <v>935.2</v>
      </c>
      <c r="L3341" s="37">
        <v>935.2</v>
      </c>
      <c r="M3341" s="37">
        <v>935.2</v>
      </c>
      <c r="N3341" s="37">
        <v>935.2</v>
      </c>
      <c r="O3341" s="37">
        <v>935.2</v>
      </c>
      <c r="P3341" s="37">
        <v>935.2</v>
      </c>
      <c r="Q3341" s="37">
        <v>935.2</v>
      </c>
      <c r="R3341" s="37">
        <v>935.2</v>
      </c>
      <c r="S3341" s="37">
        <v>935.2</v>
      </c>
    </row>
    <row r="3342" spans="1:19">
      <c r="B3342" s="6">
        <v>2008</v>
      </c>
      <c r="C3342" s="123"/>
      <c r="D3342" s="36"/>
      <c r="E3342" s="37">
        <v>18084</v>
      </c>
      <c r="F3342" s="37">
        <v>18084</v>
      </c>
      <c r="G3342" s="37">
        <v>18084</v>
      </c>
      <c r="H3342" s="37">
        <v>18084</v>
      </c>
      <c r="I3342" s="37">
        <v>18084</v>
      </c>
      <c r="J3342" s="37">
        <v>18084</v>
      </c>
      <c r="K3342" s="37">
        <v>18084</v>
      </c>
      <c r="L3342" s="37">
        <v>18084</v>
      </c>
      <c r="M3342" s="37">
        <v>18084</v>
      </c>
      <c r="N3342" s="37">
        <v>18084</v>
      </c>
      <c r="O3342" s="37">
        <v>18084</v>
      </c>
      <c r="P3342" s="37">
        <v>18084</v>
      </c>
      <c r="Q3342" s="37">
        <v>18084</v>
      </c>
      <c r="R3342" s="37">
        <v>18084</v>
      </c>
      <c r="S3342" s="37">
        <v>18084</v>
      </c>
    </row>
    <row r="3343" spans="1:19">
      <c r="B3343" s="6">
        <v>2007</v>
      </c>
      <c r="C3343" s="123"/>
      <c r="D3343" s="37">
        <v>39181.040000000001</v>
      </c>
      <c r="E3343" s="37">
        <v>39181.040000000001</v>
      </c>
      <c r="F3343" s="37">
        <v>39181.040000000001</v>
      </c>
      <c r="G3343" s="37">
        <v>39181.040000000001</v>
      </c>
      <c r="H3343" s="37">
        <v>39181.040000000001</v>
      </c>
      <c r="I3343" s="37">
        <v>39181.040000000001</v>
      </c>
      <c r="J3343" s="37">
        <v>39181.040000000001</v>
      </c>
      <c r="K3343" s="37">
        <v>39181.040000000001</v>
      </c>
      <c r="L3343" s="37">
        <v>39181.040000000001</v>
      </c>
      <c r="M3343" s="37">
        <v>39181.040000000001</v>
      </c>
      <c r="N3343" s="37">
        <v>39181.040000000001</v>
      </c>
      <c r="O3343" s="37">
        <v>39181.040000000001</v>
      </c>
      <c r="P3343" s="37">
        <v>39181.040000000001</v>
      </c>
      <c r="Q3343" s="37">
        <v>39181.040000000001</v>
      </c>
      <c r="R3343" s="37">
        <v>39181.040000000001</v>
      </c>
      <c r="S3343" s="37">
        <v>39181.040000000001</v>
      </c>
    </row>
    <row r="3344" spans="1:19">
      <c r="B3344" s="6">
        <v>2006</v>
      </c>
      <c r="C3344" s="37">
        <v>22998.27</v>
      </c>
      <c r="D3344" s="37">
        <v>22998.27</v>
      </c>
      <c r="E3344" s="37">
        <v>22998.27</v>
      </c>
      <c r="F3344" s="37">
        <v>22998.27</v>
      </c>
      <c r="G3344" s="37">
        <v>22998.27</v>
      </c>
      <c r="H3344" s="37">
        <v>22998.27</v>
      </c>
      <c r="I3344" s="37">
        <v>22998.27</v>
      </c>
      <c r="J3344" s="37">
        <v>22998.27</v>
      </c>
      <c r="K3344" s="37">
        <v>22998.27</v>
      </c>
      <c r="L3344" s="37">
        <v>22998.27</v>
      </c>
      <c r="M3344" s="37">
        <v>22998.27</v>
      </c>
      <c r="N3344" s="37">
        <v>22998.27</v>
      </c>
      <c r="O3344" s="37">
        <v>22998.27</v>
      </c>
      <c r="P3344" s="37">
        <v>22998.27</v>
      </c>
      <c r="Q3344" s="37">
        <v>22998.27</v>
      </c>
      <c r="R3344" s="37">
        <v>22998.27</v>
      </c>
      <c r="S3344" s="37">
        <v>22998.27</v>
      </c>
    </row>
    <row r="3345" spans="2:19">
      <c r="B3345" s="6">
        <v>2005</v>
      </c>
      <c r="C3345" s="37">
        <v>2822.27</v>
      </c>
      <c r="D3345" s="37">
        <v>2822.27</v>
      </c>
      <c r="E3345" s="37">
        <v>2822.27</v>
      </c>
      <c r="F3345" s="37">
        <v>2822.27</v>
      </c>
      <c r="G3345" s="37">
        <v>2822.27</v>
      </c>
      <c r="H3345" s="37">
        <v>2822.27</v>
      </c>
      <c r="I3345" s="37">
        <v>2822.27</v>
      </c>
      <c r="J3345" s="37">
        <v>2822.27</v>
      </c>
      <c r="K3345" s="37">
        <v>2822.27</v>
      </c>
      <c r="L3345" s="37">
        <v>2822.27</v>
      </c>
      <c r="M3345" s="37">
        <v>2822.27</v>
      </c>
      <c r="N3345" s="37">
        <v>2822.27</v>
      </c>
      <c r="O3345" s="37">
        <v>2822.27</v>
      </c>
      <c r="P3345" s="37">
        <v>2822.27</v>
      </c>
      <c r="Q3345" s="37">
        <v>2822.27</v>
      </c>
      <c r="R3345" s="37">
        <v>2822.27</v>
      </c>
      <c r="S3345" s="37">
        <v>2822.27</v>
      </c>
    </row>
    <row r="3346" spans="2:19">
      <c r="B3346" s="6">
        <v>2004</v>
      </c>
      <c r="C3346" s="37">
        <v>20698.11</v>
      </c>
      <c r="D3346" s="37">
        <v>20698.11</v>
      </c>
      <c r="E3346" s="37">
        <v>20698.11</v>
      </c>
      <c r="F3346" s="37">
        <v>20698.11</v>
      </c>
      <c r="G3346" s="37">
        <v>20698.11</v>
      </c>
      <c r="H3346" s="37">
        <v>20698.11</v>
      </c>
      <c r="I3346" s="37">
        <v>20698.11</v>
      </c>
      <c r="J3346" s="37">
        <v>20698.11</v>
      </c>
      <c r="K3346" s="37">
        <v>20698.11</v>
      </c>
      <c r="L3346" s="37">
        <v>20698.11</v>
      </c>
      <c r="M3346" s="37">
        <v>20698.11</v>
      </c>
      <c r="N3346" s="37">
        <v>20698.11</v>
      </c>
      <c r="O3346" s="37">
        <v>20698.11</v>
      </c>
      <c r="P3346" s="37">
        <v>20698.11</v>
      </c>
      <c r="Q3346" s="37">
        <v>20698.11</v>
      </c>
      <c r="R3346" s="37">
        <v>20698.11</v>
      </c>
      <c r="S3346" s="37">
        <v>20698.11</v>
      </c>
    </row>
    <row r="3347" spans="2:19">
      <c r="B3347" s="6">
        <v>2003</v>
      </c>
      <c r="C3347" s="37">
        <v>30867.21</v>
      </c>
      <c r="D3347" s="37">
        <v>30867.21</v>
      </c>
      <c r="E3347" s="37">
        <v>30867.21</v>
      </c>
      <c r="F3347" s="37">
        <v>30867.21</v>
      </c>
      <c r="G3347" s="37">
        <v>30867.21</v>
      </c>
      <c r="H3347" s="37">
        <v>30867.21</v>
      </c>
      <c r="I3347" s="37">
        <v>30867.21</v>
      </c>
      <c r="J3347" s="37">
        <v>30867.21</v>
      </c>
      <c r="K3347" s="37">
        <v>30867.21</v>
      </c>
      <c r="L3347" s="37">
        <v>30867.21</v>
      </c>
      <c r="M3347" s="37">
        <v>30867.21</v>
      </c>
      <c r="N3347" s="37">
        <v>30867.21</v>
      </c>
      <c r="O3347" s="37">
        <v>30867.21</v>
      </c>
      <c r="P3347" s="37">
        <v>30867.21</v>
      </c>
      <c r="Q3347" s="37">
        <v>30867.21</v>
      </c>
      <c r="R3347" s="37">
        <v>30867.21</v>
      </c>
      <c r="S3347" s="37">
        <v>30867.21</v>
      </c>
    </row>
    <row r="3348" spans="2:19">
      <c r="B3348" s="6">
        <v>2002</v>
      </c>
      <c r="C3348" s="37">
        <v>52887.55</v>
      </c>
      <c r="D3348" s="37">
        <v>52887.55</v>
      </c>
      <c r="E3348" s="37">
        <v>52887.55</v>
      </c>
      <c r="F3348" s="37">
        <v>52887.55</v>
      </c>
      <c r="G3348" s="37">
        <v>52887.55</v>
      </c>
      <c r="H3348" s="37">
        <v>52887.55</v>
      </c>
      <c r="I3348" s="37">
        <v>52887.55</v>
      </c>
      <c r="J3348" s="37">
        <v>52887.55</v>
      </c>
      <c r="K3348" s="37">
        <v>52887.55</v>
      </c>
      <c r="L3348" s="37">
        <v>52887.55</v>
      </c>
      <c r="M3348" s="37">
        <v>52887.55</v>
      </c>
      <c r="N3348" s="37">
        <v>52887.55</v>
      </c>
      <c r="O3348" s="37">
        <v>52887.55</v>
      </c>
      <c r="P3348" s="37">
        <v>52887.55</v>
      </c>
      <c r="Q3348" s="37">
        <v>52887.55</v>
      </c>
      <c r="R3348" s="37">
        <v>52887.55</v>
      </c>
      <c r="S3348" s="37">
        <v>52887.55</v>
      </c>
    </row>
    <row r="3349" spans="2:19">
      <c r="B3349" s="6">
        <v>2001</v>
      </c>
      <c r="C3349" s="37">
        <v>10263.09</v>
      </c>
      <c r="D3349" s="37">
        <v>10263.09</v>
      </c>
      <c r="E3349" s="37">
        <v>10263.09</v>
      </c>
      <c r="F3349" s="37">
        <v>10263.09</v>
      </c>
      <c r="G3349" s="37">
        <v>10263.09</v>
      </c>
      <c r="H3349" s="37">
        <v>10263.09</v>
      </c>
      <c r="I3349" s="37">
        <v>10263.09</v>
      </c>
      <c r="J3349" s="37">
        <v>10263.09</v>
      </c>
      <c r="K3349" s="37">
        <v>10263.09</v>
      </c>
      <c r="L3349" s="37">
        <v>10263.09</v>
      </c>
      <c r="M3349" s="37">
        <v>10263.09</v>
      </c>
      <c r="N3349" s="37">
        <v>10263.09</v>
      </c>
      <c r="O3349" s="37">
        <v>10263.09</v>
      </c>
      <c r="P3349" s="37">
        <v>10263.09</v>
      </c>
      <c r="Q3349" s="37">
        <v>10263.09</v>
      </c>
      <c r="R3349" s="37">
        <v>10263.09</v>
      </c>
      <c r="S3349" s="37">
        <v>10263.09</v>
      </c>
    </row>
    <row r="3350" spans="2:19">
      <c r="B3350" s="6">
        <v>2000</v>
      </c>
      <c r="C3350" s="37">
        <v>11579.87</v>
      </c>
      <c r="D3350" s="37">
        <v>11579.87</v>
      </c>
      <c r="E3350" s="37">
        <v>11579.87</v>
      </c>
      <c r="F3350" s="37">
        <v>11579.87</v>
      </c>
      <c r="G3350" s="37">
        <v>11579.87</v>
      </c>
      <c r="H3350" s="37">
        <v>11579.87</v>
      </c>
      <c r="I3350" s="37">
        <v>11579.87</v>
      </c>
      <c r="J3350" s="37">
        <v>11579.87</v>
      </c>
      <c r="K3350" s="37">
        <v>11579.87</v>
      </c>
      <c r="L3350" s="37">
        <v>11579.87</v>
      </c>
      <c r="M3350" s="37">
        <v>11579.87</v>
      </c>
      <c r="N3350" s="37">
        <v>11579.87</v>
      </c>
      <c r="O3350" s="37">
        <v>11579.87</v>
      </c>
      <c r="P3350" s="37">
        <v>11579.87</v>
      </c>
      <c r="Q3350" s="37">
        <v>11579.87</v>
      </c>
      <c r="R3350" s="37">
        <v>11579.87</v>
      </c>
      <c r="S3350" s="37">
        <v>11579.87</v>
      </c>
    </row>
    <row r="3351" spans="2:19">
      <c r="B3351" s="6">
        <v>1999</v>
      </c>
      <c r="C3351" s="37">
        <v>26615.26</v>
      </c>
      <c r="D3351" s="37">
        <v>26615.26</v>
      </c>
      <c r="E3351" s="37">
        <v>26615.26</v>
      </c>
      <c r="F3351" s="37">
        <v>26615.26</v>
      </c>
      <c r="G3351" s="37">
        <v>26615.26</v>
      </c>
      <c r="H3351" s="37">
        <v>26615.26</v>
      </c>
      <c r="I3351" s="37">
        <v>26615.26</v>
      </c>
      <c r="J3351" s="37">
        <v>26615.26</v>
      </c>
      <c r="K3351" s="37">
        <v>26615.26</v>
      </c>
      <c r="L3351" s="37">
        <v>26615.26</v>
      </c>
      <c r="M3351" s="37">
        <v>26615.26</v>
      </c>
      <c r="N3351" s="37">
        <v>26615.26</v>
      </c>
      <c r="O3351" s="37">
        <v>26615.26</v>
      </c>
      <c r="P3351" s="37">
        <v>26615.26</v>
      </c>
      <c r="Q3351" s="37">
        <v>26615.26</v>
      </c>
      <c r="R3351" s="37">
        <v>26615.26</v>
      </c>
      <c r="S3351" s="37">
        <v>26615.26</v>
      </c>
    </row>
    <row r="3352" spans="2:19">
      <c r="B3352" s="6">
        <v>1998</v>
      </c>
      <c r="C3352" s="37">
        <v>2727.5</v>
      </c>
      <c r="D3352" s="37">
        <v>2727.5</v>
      </c>
      <c r="E3352" s="37">
        <v>2727.5</v>
      </c>
      <c r="F3352" s="37">
        <v>2727.5</v>
      </c>
      <c r="G3352" s="37">
        <v>2727.5</v>
      </c>
      <c r="H3352" s="37">
        <v>2727.5</v>
      </c>
      <c r="I3352" s="37">
        <v>2727.5</v>
      </c>
      <c r="J3352" s="37">
        <v>2727.5</v>
      </c>
      <c r="K3352" s="37">
        <v>2727.5</v>
      </c>
      <c r="L3352" s="37">
        <v>2727.5</v>
      </c>
      <c r="M3352" s="37">
        <v>2727.5</v>
      </c>
      <c r="N3352" s="37">
        <v>2727.5</v>
      </c>
      <c r="O3352" s="37">
        <v>2727.5</v>
      </c>
      <c r="P3352" s="37">
        <v>2727.5</v>
      </c>
      <c r="Q3352" s="37">
        <v>2727.5</v>
      </c>
      <c r="R3352" s="37">
        <v>2727.5</v>
      </c>
      <c r="S3352" s="37">
        <v>2727.5</v>
      </c>
    </row>
    <row r="3353" spans="2:19">
      <c r="B3353" s="6">
        <v>1997</v>
      </c>
      <c r="C3353" s="37">
        <v>6912.27</v>
      </c>
      <c r="D3353" s="37">
        <v>6912.27</v>
      </c>
      <c r="E3353" s="37">
        <v>6912.27</v>
      </c>
      <c r="F3353" s="37">
        <v>6912.27</v>
      </c>
      <c r="G3353" s="37">
        <v>6912.27</v>
      </c>
      <c r="H3353" s="37">
        <v>6912.27</v>
      </c>
      <c r="I3353" s="37">
        <v>6912.27</v>
      </c>
      <c r="J3353" s="37">
        <v>6912.27</v>
      </c>
      <c r="K3353" s="37">
        <v>6912.27</v>
      </c>
      <c r="L3353" s="37">
        <v>6912.27</v>
      </c>
      <c r="M3353" s="37">
        <v>6912.27</v>
      </c>
      <c r="N3353" s="37">
        <v>6912.27</v>
      </c>
      <c r="O3353" s="37">
        <v>6912.27</v>
      </c>
      <c r="P3353" s="37">
        <v>6912.27</v>
      </c>
      <c r="Q3353" s="37">
        <v>6912.27</v>
      </c>
      <c r="R3353" s="37">
        <v>6912.27</v>
      </c>
      <c r="S3353" s="37">
        <v>6912.27</v>
      </c>
    </row>
    <row r="3354" spans="2:19">
      <c r="B3354" s="6">
        <v>1996</v>
      </c>
      <c r="C3354" s="37">
        <v>8172.26</v>
      </c>
      <c r="D3354" s="37">
        <v>8172.26</v>
      </c>
      <c r="E3354" s="37">
        <v>8172.26</v>
      </c>
      <c r="F3354" s="37">
        <v>8172.26</v>
      </c>
      <c r="G3354" s="37">
        <v>8172.26</v>
      </c>
      <c r="H3354" s="37">
        <v>8172.26</v>
      </c>
      <c r="I3354" s="37">
        <v>8172.26</v>
      </c>
      <c r="J3354" s="37">
        <v>8172.26</v>
      </c>
      <c r="K3354" s="37">
        <v>8172.26</v>
      </c>
      <c r="L3354" s="37">
        <v>8172.26</v>
      </c>
      <c r="M3354" s="37">
        <v>8172.26</v>
      </c>
      <c r="N3354" s="37">
        <v>8172.26</v>
      </c>
      <c r="O3354" s="37">
        <v>8172.26</v>
      </c>
      <c r="P3354" s="37">
        <v>8172.26</v>
      </c>
      <c r="Q3354" s="37">
        <v>8172.26</v>
      </c>
      <c r="R3354" s="37">
        <v>8172.26</v>
      </c>
      <c r="S3354" s="37">
        <v>8172.26</v>
      </c>
    </row>
    <row r="3355" spans="2:19">
      <c r="B3355" s="6">
        <v>1995</v>
      </c>
      <c r="C3355" s="37">
        <v>21296.58</v>
      </c>
      <c r="D3355" s="37">
        <v>21296.58</v>
      </c>
      <c r="E3355" s="37">
        <v>21296.58</v>
      </c>
      <c r="F3355" s="37">
        <v>21296.58</v>
      </c>
      <c r="G3355" s="37">
        <v>21296.58</v>
      </c>
      <c r="H3355" s="37">
        <v>21296.58</v>
      </c>
      <c r="I3355" s="37">
        <v>21296.58</v>
      </c>
      <c r="J3355" s="37">
        <v>21296.58</v>
      </c>
      <c r="K3355" s="37">
        <v>21296.58</v>
      </c>
      <c r="L3355" s="37">
        <v>21296.58</v>
      </c>
      <c r="M3355" s="37">
        <v>21296.58</v>
      </c>
      <c r="N3355" s="37">
        <v>21296.58</v>
      </c>
      <c r="O3355" s="37">
        <v>21296.58</v>
      </c>
      <c r="P3355" s="37">
        <v>21296.58</v>
      </c>
      <c r="Q3355" s="37">
        <v>21296.58</v>
      </c>
      <c r="R3355" s="37">
        <v>21296.58</v>
      </c>
      <c r="S3355" s="37">
        <v>21296.58</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65500.02</v>
      </c>
      <c r="D3358" s="37">
        <v>65500.02</v>
      </c>
      <c r="E3358" s="37">
        <v>65500.02</v>
      </c>
      <c r="F3358" s="37">
        <v>65500.02</v>
      </c>
      <c r="G3358" s="37">
        <v>65500.02</v>
      </c>
      <c r="H3358" s="37">
        <v>65500.02</v>
      </c>
      <c r="I3358" s="37">
        <v>65500.02</v>
      </c>
      <c r="J3358" s="37">
        <v>65500.02</v>
      </c>
      <c r="K3358" s="37">
        <v>65500.02</v>
      </c>
      <c r="L3358" s="37">
        <v>65500.02</v>
      </c>
      <c r="M3358" s="37">
        <v>65500.02</v>
      </c>
      <c r="N3358" s="37">
        <v>65500.02</v>
      </c>
      <c r="O3358" s="37">
        <v>65500.02</v>
      </c>
      <c r="P3358" s="37">
        <v>65500.02</v>
      </c>
      <c r="Q3358" s="37">
        <v>65500.02</v>
      </c>
      <c r="R3358" s="37">
        <v>65500.02</v>
      </c>
      <c r="S3358" s="37">
        <v>65500.02</v>
      </c>
    </row>
    <row r="3359" spans="2:19">
      <c r="B3359" s="6">
        <v>1991</v>
      </c>
      <c r="C3359" s="37">
        <v>16767.93</v>
      </c>
      <c r="D3359" s="37">
        <v>16767.93</v>
      </c>
      <c r="E3359" s="37">
        <v>16767.93</v>
      </c>
      <c r="F3359" s="37">
        <v>16767.93</v>
      </c>
      <c r="G3359" s="37">
        <v>16767.93</v>
      </c>
      <c r="H3359" s="37">
        <v>16767.93</v>
      </c>
      <c r="I3359" s="37">
        <v>16767.93</v>
      </c>
      <c r="J3359" s="37">
        <v>16767.93</v>
      </c>
      <c r="K3359" s="37">
        <v>16767.93</v>
      </c>
      <c r="L3359" s="37">
        <v>16767.93</v>
      </c>
      <c r="M3359" s="37">
        <v>16767.93</v>
      </c>
      <c r="N3359" s="37">
        <v>16767.93</v>
      </c>
      <c r="O3359" s="37">
        <v>16767.93</v>
      </c>
      <c r="P3359" s="37">
        <v>16767.93</v>
      </c>
      <c r="Q3359" s="37">
        <v>16767.93</v>
      </c>
      <c r="R3359" s="37">
        <v>16767.93</v>
      </c>
      <c r="S3359" s="37">
        <v>16767.93</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2017.3</v>
      </c>
      <c r="D3362" s="37">
        <v>2017.3</v>
      </c>
      <c r="E3362" s="37">
        <v>2017.3</v>
      </c>
      <c r="F3362" s="37">
        <v>2017.3</v>
      </c>
      <c r="G3362" s="37">
        <v>2017.3</v>
      </c>
      <c r="H3362" s="37">
        <v>2017.3</v>
      </c>
      <c r="I3362" s="37">
        <v>2017.3</v>
      </c>
      <c r="J3362" s="37">
        <v>2017.3</v>
      </c>
      <c r="K3362" s="37">
        <v>2017.3</v>
      </c>
      <c r="L3362" s="37">
        <v>2017.3</v>
      </c>
      <c r="M3362" s="37">
        <v>2017.3</v>
      </c>
      <c r="N3362" s="37">
        <v>2017.3</v>
      </c>
      <c r="O3362" s="37">
        <v>2017.3</v>
      </c>
      <c r="P3362" s="37">
        <v>2017.3</v>
      </c>
      <c r="Q3362" s="37">
        <v>2017.3</v>
      </c>
      <c r="R3362" s="37">
        <v>2017.3</v>
      </c>
      <c r="S3362" s="37">
        <v>2017.3</v>
      </c>
    </row>
    <row r="3363" spans="2:19">
      <c r="B3363" s="6">
        <v>1987</v>
      </c>
      <c r="C3363" s="37">
        <v>11101.67</v>
      </c>
      <c r="D3363" s="37">
        <v>11101.67</v>
      </c>
      <c r="E3363" s="37">
        <v>11101.67</v>
      </c>
      <c r="F3363" s="37">
        <v>11101.67</v>
      </c>
      <c r="G3363" s="37">
        <v>11101.67</v>
      </c>
      <c r="H3363" s="37">
        <v>11101.67</v>
      </c>
      <c r="I3363" s="37">
        <v>11101.67</v>
      </c>
      <c r="J3363" s="37">
        <v>11101.67</v>
      </c>
      <c r="K3363" s="37">
        <v>11101.67</v>
      </c>
      <c r="L3363" s="37">
        <v>11101.67</v>
      </c>
      <c r="M3363" s="37">
        <v>11101.67</v>
      </c>
      <c r="N3363" s="37">
        <v>11101.67</v>
      </c>
      <c r="O3363" s="37">
        <v>11101.67</v>
      </c>
      <c r="P3363" s="37">
        <v>11101.67</v>
      </c>
      <c r="Q3363" s="37">
        <v>11101.67</v>
      </c>
      <c r="R3363" s="37">
        <v>11101.67</v>
      </c>
      <c r="S3363" s="37">
        <v>11101.67</v>
      </c>
    </row>
    <row r="3364" spans="2:19">
      <c r="B3364" s="6">
        <v>1986</v>
      </c>
      <c r="C3364" s="37">
        <v>14728.24</v>
      </c>
      <c r="D3364" s="37">
        <v>14728.24</v>
      </c>
      <c r="E3364" s="37">
        <v>14728.24</v>
      </c>
      <c r="F3364" s="37">
        <v>14728.24</v>
      </c>
      <c r="G3364" s="37">
        <v>14728.24</v>
      </c>
      <c r="H3364" s="37">
        <v>14728.24</v>
      </c>
      <c r="I3364" s="37">
        <v>14728.24</v>
      </c>
      <c r="J3364" s="37">
        <v>14728.24</v>
      </c>
      <c r="K3364" s="37">
        <v>14728.24</v>
      </c>
      <c r="L3364" s="37">
        <v>14728.24</v>
      </c>
      <c r="M3364" s="37">
        <v>14728.24</v>
      </c>
      <c r="N3364" s="37">
        <v>14728.24</v>
      </c>
      <c r="O3364" s="37">
        <v>14728.24</v>
      </c>
      <c r="P3364" s="37">
        <v>14728.24</v>
      </c>
      <c r="Q3364" s="37">
        <v>14728.24</v>
      </c>
      <c r="R3364" s="37">
        <v>14728.24</v>
      </c>
      <c r="S3364" s="37">
        <v>14728.24</v>
      </c>
    </row>
    <row r="3365" spans="2:19">
      <c r="B3365" s="6">
        <v>1985</v>
      </c>
      <c r="C3365" s="37">
        <v>26911.27</v>
      </c>
      <c r="D3365" s="37">
        <v>26911.27</v>
      </c>
      <c r="E3365" s="37">
        <v>26911.27</v>
      </c>
      <c r="F3365" s="37">
        <v>26911.27</v>
      </c>
      <c r="G3365" s="37">
        <v>26911.27</v>
      </c>
      <c r="H3365" s="37">
        <v>26911.27</v>
      </c>
      <c r="I3365" s="37">
        <v>26911.27</v>
      </c>
      <c r="J3365" s="37">
        <v>26911.27</v>
      </c>
      <c r="K3365" s="37">
        <v>26911.27</v>
      </c>
      <c r="L3365" s="37">
        <v>26911.27</v>
      </c>
      <c r="M3365" s="37">
        <v>26911.27</v>
      </c>
      <c r="N3365" s="37">
        <v>26911.27</v>
      </c>
      <c r="O3365" s="37">
        <v>26911.27</v>
      </c>
      <c r="P3365" s="37">
        <v>26911.27</v>
      </c>
      <c r="Q3365" s="37">
        <v>26911.27</v>
      </c>
      <c r="R3365" s="37">
        <v>26911.27</v>
      </c>
      <c r="S3365" s="37">
        <v>26911.27</v>
      </c>
    </row>
    <row r="3366" spans="2:19">
      <c r="B3366" s="6">
        <v>1984</v>
      </c>
      <c r="C3366" s="37">
        <v>9362.9</v>
      </c>
      <c r="D3366" s="37">
        <v>9362.9</v>
      </c>
      <c r="E3366" s="37">
        <v>9362.9</v>
      </c>
      <c r="F3366" s="37">
        <v>9362.9</v>
      </c>
      <c r="G3366" s="37">
        <v>9362.9</v>
      </c>
      <c r="H3366" s="37">
        <v>9362.9</v>
      </c>
      <c r="I3366" s="37">
        <v>9362.9</v>
      </c>
      <c r="J3366" s="37">
        <v>9362.9</v>
      </c>
      <c r="K3366" s="37">
        <v>9362.9</v>
      </c>
      <c r="L3366" s="37">
        <v>9362.9</v>
      </c>
      <c r="M3366" s="37">
        <v>9362.9</v>
      </c>
      <c r="N3366" s="37">
        <v>9362.9</v>
      </c>
      <c r="O3366" s="37">
        <v>9362.9</v>
      </c>
      <c r="P3366" s="37">
        <v>9362.9</v>
      </c>
      <c r="Q3366" s="37">
        <v>9362.9</v>
      </c>
      <c r="R3366" s="37">
        <v>9362.9</v>
      </c>
      <c r="S3366" s="37">
        <v>9362.9</v>
      </c>
    </row>
    <row r="3367" spans="2:19">
      <c r="B3367" s="6">
        <v>1983</v>
      </c>
      <c r="C3367" s="37">
        <v>9993.6200000000008</v>
      </c>
      <c r="D3367" s="37">
        <v>9993.6200000000008</v>
      </c>
      <c r="E3367" s="37">
        <v>9993.6200000000008</v>
      </c>
      <c r="F3367" s="37">
        <v>9993.6200000000008</v>
      </c>
      <c r="G3367" s="37">
        <v>9993.6200000000008</v>
      </c>
      <c r="H3367" s="37">
        <v>9993.6200000000008</v>
      </c>
      <c r="I3367" s="37">
        <v>9993.6200000000008</v>
      </c>
      <c r="J3367" s="37">
        <v>9993.6200000000008</v>
      </c>
      <c r="K3367" s="37">
        <v>9993.6200000000008</v>
      </c>
      <c r="L3367" s="37">
        <v>9993.6200000000008</v>
      </c>
      <c r="M3367" s="37">
        <v>9993.6200000000008</v>
      </c>
      <c r="N3367" s="37">
        <v>9993.6200000000008</v>
      </c>
      <c r="O3367" s="37">
        <v>9993.6200000000008</v>
      </c>
      <c r="P3367" s="37">
        <v>9993.6200000000008</v>
      </c>
      <c r="Q3367" s="37">
        <v>9993.6200000000008</v>
      </c>
      <c r="R3367" s="37">
        <v>9993.6200000000008</v>
      </c>
      <c r="S3367" s="37">
        <v>9993.6200000000008</v>
      </c>
    </row>
    <row r="3368" spans="2:19">
      <c r="B3368" s="6">
        <v>1982</v>
      </c>
      <c r="C3368" s="37">
        <v>27028.17</v>
      </c>
      <c r="D3368" s="37">
        <v>27028.17</v>
      </c>
      <c r="E3368" s="37">
        <v>27028.17</v>
      </c>
      <c r="F3368" s="37">
        <v>27028.17</v>
      </c>
      <c r="G3368" s="37">
        <v>27028.17</v>
      </c>
      <c r="H3368" s="37">
        <v>27028.17</v>
      </c>
      <c r="I3368" s="37">
        <v>27028.17</v>
      </c>
      <c r="J3368" s="37">
        <v>27028.17</v>
      </c>
      <c r="K3368" s="37">
        <v>27028.17</v>
      </c>
      <c r="L3368" s="37">
        <v>27028.17</v>
      </c>
      <c r="M3368" s="37">
        <v>27028.17</v>
      </c>
      <c r="N3368" s="37">
        <v>27028.17</v>
      </c>
      <c r="O3368" s="37">
        <v>27028.17</v>
      </c>
      <c r="P3368" s="37">
        <v>27028.17</v>
      </c>
      <c r="Q3368" s="37">
        <v>27028.17</v>
      </c>
      <c r="R3368" s="37">
        <v>27028.17</v>
      </c>
      <c r="S3368" s="37">
        <v>27028.17</v>
      </c>
    </row>
    <row r="3369" spans="2:19">
      <c r="B3369" s="6">
        <v>1981</v>
      </c>
      <c r="C3369" s="37">
        <v>2766.18</v>
      </c>
      <c r="D3369" s="37">
        <v>2766.18</v>
      </c>
      <c r="E3369" s="37">
        <v>2766.18</v>
      </c>
      <c r="F3369" s="37">
        <v>2766.18</v>
      </c>
      <c r="G3369" s="37">
        <v>2766.18</v>
      </c>
      <c r="H3369" s="37">
        <v>2766.18</v>
      </c>
      <c r="I3369" s="37">
        <v>2766.18</v>
      </c>
      <c r="J3369" s="37">
        <v>2766.18</v>
      </c>
      <c r="K3369" s="37">
        <v>2766.18</v>
      </c>
      <c r="L3369" s="37">
        <v>2766.18</v>
      </c>
      <c r="M3369" s="37">
        <v>2766.18</v>
      </c>
      <c r="N3369" s="37">
        <v>2766.18</v>
      </c>
      <c r="O3369" s="37">
        <v>2766.18</v>
      </c>
      <c r="P3369" s="37">
        <v>2766.18</v>
      </c>
      <c r="Q3369" s="37">
        <v>2766.18</v>
      </c>
      <c r="R3369" s="37">
        <v>2766.18</v>
      </c>
      <c r="S3369" s="37">
        <v>2766.18</v>
      </c>
    </row>
    <row r="3370" spans="2:19">
      <c r="B3370" s="6">
        <v>1980</v>
      </c>
      <c r="C3370" s="37">
        <v>7606.95</v>
      </c>
      <c r="D3370" s="37">
        <v>7606.95</v>
      </c>
      <c r="E3370" s="37">
        <v>7606.95</v>
      </c>
      <c r="F3370" s="37">
        <v>7606.95</v>
      </c>
      <c r="G3370" s="37">
        <v>7606.95</v>
      </c>
      <c r="H3370" s="37">
        <v>7606.95</v>
      </c>
      <c r="I3370" s="37">
        <v>7606.95</v>
      </c>
      <c r="J3370" s="37">
        <v>7606.95</v>
      </c>
      <c r="K3370" s="37">
        <v>7606.95</v>
      </c>
      <c r="L3370" s="37">
        <v>7606.95</v>
      </c>
      <c r="M3370" s="37">
        <v>7606.95</v>
      </c>
      <c r="N3370" s="37">
        <v>7606.95</v>
      </c>
      <c r="O3370" s="37">
        <v>7606.95</v>
      </c>
      <c r="P3370" s="37">
        <v>7606.95</v>
      </c>
      <c r="Q3370" s="37">
        <v>7606.95</v>
      </c>
      <c r="R3370" s="37">
        <v>7606.95</v>
      </c>
      <c r="S3370" s="37">
        <v>7606.95</v>
      </c>
    </row>
    <row r="3371" spans="2:19">
      <c r="B3371" s="6">
        <v>1979</v>
      </c>
      <c r="C3371" s="37">
        <v>9943.4500000000007</v>
      </c>
      <c r="D3371" s="37">
        <v>9943.4500000000007</v>
      </c>
      <c r="E3371" s="37">
        <v>9943.4500000000007</v>
      </c>
      <c r="F3371" s="37">
        <v>9943.4500000000007</v>
      </c>
      <c r="G3371" s="37">
        <v>9943.4500000000007</v>
      </c>
      <c r="H3371" s="37">
        <v>9943.4500000000007</v>
      </c>
      <c r="I3371" s="37">
        <v>9943.4500000000007</v>
      </c>
      <c r="J3371" s="37">
        <v>9943.4500000000007</v>
      </c>
      <c r="K3371" s="37">
        <v>9943.4500000000007</v>
      </c>
      <c r="L3371" s="37">
        <v>9943.4500000000007</v>
      </c>
      <c r="M3371" s="37">
        <v>9943.4500000000007</v>
      </c>
      <c r="N3371" s="37">
        <v>9943.4500000000007</v>
      </c>
      <c r="O3371" s="37">
        <v>9943.4500000000007</v>
      </c>
      <c r="P3371" s="37">
        <v>9943.4500000000007</v>
      </c>
      <c r="Q3371" s="37">
        <v>9943.4500000000007</v>
      </c>
      <c r="R3371" s="37">
        <v>9943.4500000000007</v>
      </c>
      <c r="S3371" s="37">
        <v>9943.4500000000007</v>
      </c>
    </row>
    <row r="3372" spans="2:19">
      <c r="B3372" s="6">
        <v>1978</v>
      </c>
      <c r="C3372" s="37">
        <v>11887.73</v>
      </c>
      <c r="D3372" s="37">
        <v>11887.73</v>
      </c>
      <c r="E3372" s="37">
        <v>11887.73</v>
      </c>
      <c r="F3372" s="37">
        <v>11887.73</v>
      </c>
      <c r="G3372" s="37">
        <v>11887.73</v>
      </c>
      <c r="H3372" s="37">
        <v>11887.73</v>
      </c>
      <c r="I3372" s="37">
        <v>11887.73</v>
      </c>
      <c r="J3372" s="37">
        <v>11887.73</v>
      </c>
      <c r="K3372" s="37">
        <v>11887.73</v>
      </c>
      <c r="L3372" s="37">
        <v>11887.73</v>
      </c>
      <c r="M3372" s="37">
        <v>11887.73</v>
      </c>
      <c r="N3372" s="37">
        <v>11887.73</v>
      </c>
      <c r="O3372" s="37">
        <v>11887.73</v>
      </c>
      <c r="P3372" s="37">
        <v>11887.73</v>
      </c>
      <c r="Q3372" s="37">
        <v>11887.73</v>
      </c>
      <c r="R3372" s="37">
        <v>11887.73</v>
      </c>
      <c r="S3372" s="37">
        <v>11887.73</v>
      </c>
    </row>
    <row r="3373" spans="2:19">
      <c r="B3373" s="6">
        <v>1977</v>
      </c>
      <c r="C3373" s="37">
        <v>6226.84</v>
      </c>
      <c r="D3373" s="37">
        <v>6226.84</v>
      </c>
      <c r="E3373" s="37">
        <v>6226.84</v>
      </c>
      <c r="F3373" s="37">
        <v>6226.84</v>
      </c>
      <c r="G3373" s="37">
        <v>6226.84</v>
      </c>
      <c r="H3373" s="37">
        <v>6226.84</v>
      </c>
      <c r="I3373" s="37">
        <v>6226.84</v>
      </c>
      <c r="J3373" s="37">
        <v>6226.84</v>
      </c>
      <c r="K3373" s="37">
        <v>6226.84</v>
      </c>
      <c r="L3373" s="37">
        <v>6226.84</v>
      </c>
      <c r="M3373" s="37">
        <v>6226.84</v>
      </c>
      <c r="N3373" s="37">
        <v>6226.84</v>
      </c>
      <c r="O3373" s="37">
        <v>6226.84</v>
      </c>
      <c r="P3373" s="37">
        <v>6226.84</v>
      </c>
      <c r="Q3373" s="37">
        <v>6226.84</v>
      </c>
      <c r="R3373" s="37">
        <v>6226.84</v>
      </c>
      <c r="S3373" s="37">
        <v>6226.84</v>
      </c>
    </row>
    <row r="3374" spans="2:19">
      <c r="B3374" s="6">
        <v>1976</v>
      </c>
      <c r="C3374" s="37">
        <v>16464.46</v>
      </c>
      <c r="D3374" s="37">
        <v>16464.46</v>
      </c>
      <c r="E3374" s="37">
        <v>16464.46</v>
      </c>
      <c r="F3374" s="37">
        <v>16464.46</v>
      </c>
      <c r="G3374" s="37">
        <v>16464.46</v>
      </c>
      <c r="H3374" s="37">
        <v>16464.46</v>
      </c>
      <c r="I3374" s="37">
        <v>16464.46</v>
      </c>
      <c r="J3374" s="37">
        <v>16464.46</v>
      </c>
      <c r="K3374" s="37">
        <v>16464.46</v>
      </c>
      <c r="L3374" s="37">
        <v>16464.46</v>
      </c>
      <c r="M3374" s="37">
        <v>16464.46</v>
      </c>
      <c r="N3374" s="37">
        <v>16464.46</v>
      </c>
      <c r="O3374" s="37">
        <v>16464.46</v>
      </c>
      <c r="P3374" s="37">
        <v>16464.46</v>
      </c>
      <c r="Q3374" s="37">
        <v>16464.46</v>
      </c>
      <c r="R3374" s="37">
        <v>16464.46</v>
      </c>
      <c r="S3374" s="37">
        <v>16464.46</v>
      </c>
    </row>
    <row r="3375" spans="2:19">
      <c r="B3375" s="6">
        <v>1975</v>
      </c>
      <c r="C3375" s="37">
        <v>6710.65</v>
      </c>
      <c r="D3375" s="37">
        <v>6710.65</v>
      </c>
      <c r="E3375" s="37">
        <v>6710.65</v>
      </c>
      <c r="F3375" s="37">
        <v>6710.65</v>
      </c>
      <c r="G3375" s="37">
        <v>6710.65</v>
      </c>
      <c r="H3375" s="37">
        <v>6710.65</v>
      </c>
      <c r="I3375" s="37">
        <v>6710.65</v>
      </c>
      <c r="J3375" s="37">
        <v>6710.65</v>
      </c>
      <c r="K3375" s="37">
        <v>6710.65</v>
      </c>
      <c r="L3375" s="37">
        <v>6710.65</v>
      </c>
      <c r="M3375" s="37">
        <v>6710.65</v>
      </c>
      <c r="N3375" s="37">
        <v>6710.65</v>
      </c>
      <c r="O3375" s="37">
        <v>6710.65</v>
      </c>
      <c r="P3375" s="37">
        <v>6710.65</v>
      </c>
      <c r="Q3375" s="37">
        <v>6710.65</v>
      </c>
      <c r="R3375" s="37">
        <v>6710.65</v>
      </c>
      <c r="S3375" s="37">
        <v>6710.65</v>
      </c>
    </row>
    <row r="3376" spans="2:19">
      <c r="B3376" s="6">
        <v>1974</v>
      </c>
      <c r="C3376" s="37">
        <v>9076.92</v>
      </c>
      <c r="D3376" s="37">
        <v>9076.92</v>
      </c>
      <c r="E3376" s="37">
        <v>9076.92</v>
      </c>
      <c r="F3376" s="37">
        <v>9076.92</v>
      </c>
      <c r="G3376" s="37">
        <v>9076.92</v>
      </c>
      <c r="H3376" s="37">
        <v>9076.92</v>
      </c>
      <c r="I3376" s="37">
        <v>9076.92</v>
      </c>
      <c r="J3376" s="37">
        <v>9076.92</v>
      </c>
      <c r="K3376" s="37">
        <v>9076.92</v>
      </c>
      <c r="L3376" s="37">
        <v>9076.92</v>
      </c>
      <c r="M3376" s="37">
        <v>9076.92</v>
      </c>
      <c r="N3376" s="37">
        <v>9076.92</v>
      </c>
      <c r="O3376" s="37">
        <v>9076.92</v>
      </c>
      <c r="P3376" s="37">
        <v>9076.92</v>
      </c>
      <c r="Q3376" s="37">
        <v>9076.92</v>
      </c>
      <c r="R3376" s="37">
        <v>9076.92</v>
      </c>
      <c r="S3376" s="37">
        <v>9076.92</v>
      </c>
    </row>
    <row r="3377" spans="2:19">
      <c r="B3377" s="6">
        <v>1973</v>
      </c>
      <c r="C3377" s="37">
        <v>5179.8599999999997</v>
      </c>
      <c r="D3377" s="37">
        <v>5179.8599999999997</v>
      </c>
      <c r="E3377" s="37">
        <v>5179.8599999999997</v>
      </c>
      <c r="F3377" s="37">
        <v>5179.8599999999997</v>
      </c>
      <c r="G3377" s="37">
        <v>5179.8599999999997</v>
      </c>
      <c r="H3377" s="37">
        <v>5179.8599999999997</v>
      </c>
      <c r="I3377" s="37">
        <v>5179.8599999999997</v>
      </c>
      <c r="J3377" s="37">
        <v>5179.8599999999997</v>
      </c>
      <c r="K3377" s="37">
        <v>5179.8599999999997</v>
      </c>
      <c r="L3377" s="37">
        <v>5179.8599999999997</v>
      </c>
      <c r="M3377" s="37">
        <v>5179.8599999999997</v>
      </c>
      <c r="N3377" s="37">
        <v>5179.8599999999997</v>
      </c>
      <c r="O3377" s="37">
        <v>5179.8599999999997</v>
      </c>
      <c r="P3377" s="37">
        <v>5179.8599999999997</v>
      </c>
      <c r="Q3377" s="37">
        <v>5179.8599999999997</v>
      </c>
      <c r="R3377" s="37">
        <v>5179.8599999999997</v>
      </c>
      <c r="S3377" s="37">
        <v>5179.8599999999997</v>
      </c>
    </row>
    <row r="3378" spans="2:19">
      <c r="B3378" s="6">
        <v>1972</v>
      </c>
      <c r="C3378" s="37">
        <v>3791.67</v>
      </c>
      <c r="D3378" s="37">
        <v>3791.67</v>
      </c>
      <c r="E3378" s="37">
        <v>3791.67</v>
      </c>
      <c r="F3378" s="37">
        <v>3791.67</v>
      </c>
      <c r="G3378" s="37">
        <v>3791.67</v>
      </c>
      <c r="H3378" s="37">
        <v>3791.67</v>
      </c>
      <c r="I3378" s="37">
        <v>3791.67</v>
      </c>
      <c r="J3378" s="37">
        <v>3791.67</v>
      </c>
      <c r="K3378" s="37">
        <v>3791.67</v>
      </c>
      <c r="L3378" s="37">
        <v>3791.67</v>
      </c>
      <c r="M3378" s="37">
        <v>3791.67</v>
      </c>
      <c r="N3378" s="37">
        <v>3791.67</v>
      </c>
      <c r="O3378" s="37">
        <v>3791.67</v>
      </c>
      <c r="P3378" s="37">
        <v>3791.67</v>
      </c>
      <c r="Q3378" s="37">
        <v>3791.67</v>
      </c>
      <c r="R3378" s="37">
        <v>3791.67</v>
      </c>
      <c r="S3378" s="37">
        <v>3791.67</v>
      </c>
    </row>
    <row r="3379" spans="2:19">
      <c r="B3379" s="6">
        <v>1971</v>
      </c>
      <c r="C3379" s="37">
        <v>2829.25</v>
      </c>
      <c r="D3379" s="37">
        <v>2829.25</v>
      </c>
      <c r="E3379" s="37">
        <v>2829.25</v>
      </c>
      <c r="F3379" s="37">
        <v>2829.25</v>
      </c>
      <c r="G3379" s="37">
        <v>2829.25</v>
      </c>
      <c r="H3379" s="37">
        <v>2829.25</v>
      </c>
      <c r="I3379" s="37">
        <v>2829.25</v>
      </c>
      <c r="J3379" s="37">
        <v>2829.25</v>
      </c>
      <c r="K3379" s="37">
        <v>2829.25</v>
      </c>
      <c r="L3379" s="37">
        <v>2829.25</v>
      </c>
      <c r="M3379" s="37">
        <v>2829.25</v>
      </c>
      <c r="N3379" s="37">
        <v>2829.25</v>
      </c>
      <c r="O3379" s="37">
        <v>2829.25</v>
      </c>
      <c r="P3379" s="37">
        <v>2829.25</v>
      </c>
      <c r="Q3379" s="37">
        <v>2829.25</v>
      </c>
      <c r="R3379" s="37">
        <v>2829.25</v>
      </c>
      <c r="S3379" s="37">
        <v>2829.25</v>
      </c>
    </row>
    <row r="3380" spans="2:19">
      <c r="B3380" s="6">
        <v>1970</v>
      </c>
      <c r="C3380" s="37">
        <v>870.99</v>
      </c>
      <c r="D3380" s="37">
        <v>870.99</v>
      </c>
      <c r="E3380" s="37">
        <v>870.99</v>
      </c>
      <c r="F3380" s="37">
        <v>870.99</v>
      </c>
      <c r="G3380" s="37">
        <v>870.99</v>
      </c>
      <c r="H3380" s="37">
        <v>870.99</v>
      </c>
      <c r="I3380" s="37">
        <v>870.99</v>
      </c>
      <c r="J3380" s="37">
        <v>870.99</v>
      </c>
      <c r="K3380" s="37">
        <v>870.99</v>
      </c>
      <c r="L3380" s="37">
        <v>870.99</v>
      </c>
      <c r="M3380" s="37">
        <v>870.99</v>
      </c>
      <c r="N3380" s="37">
        <v>870.99</v>
      </c>
      <c r="O3380" s="37">
        <v>870.99</v>
      </c>
      <c r="P3380" s="37">
        <v>870.99</v>
      </c>
      <c r="Q3380" s="37">
        <v>870.99</v>
      </c>
      <c r="R3380" s="37">
        <v>870.99</v>
      </c>
      <c r="S3380" s="37">
        <v>870.99</v>
      </c>
    </row>
    <row r="3381" spans="2:19">
      <c r="B3381" s="6">
        <v>1969</v>
      </c>
      <c r="C3381" s="37">
        <v>4685.2700000000004</v>
      </c>
      <c r="D3381" s="37">
        <v>4685.2700000000004</v>
      </c>
      <c r="E3381" s="37">
        <v>4685.2700000000004</v>
      </c>
      <c r="F3381" s="37">
        <v>4685.2700000000004</v>
      </c>
      <c r="G3381" s="37">
        <v>4685.2700000000004</v>
      </c>
      <c r="H3381" s="37">
        <v>4685.2700000000004</v>
      </c>
      <c r="I3381" s="37">
        <v>4685.2700000000004</v>
      </c>
      <c r="J3381" s="37">
        <v>4685.2700000000004</v>
      </c>
      <c r="K3381" s="37">
        <v>4685.2700000000004</v>
      </c>
      <c r="L3381" s="37">
        <v>4685.2700000000004</v>
      </c>
      <c r="M3381" s="37">
        <v>4685.2700000000004</v>
      </c>
      <c r="N3381" s="37">
        <v>4685.2700000000004</v>
      </c>
      <c r="O3381" s="37">
        <v>4685.2700000000004</v>
      </c>
      <c r="P3381" s="37">
        <v>4685.2700000000004</v>
      </c>
      <c r="Q3381" s="37">
        <v>4685.2700000000004</v>
      </c>
      <c r="R3381" s="37">
        <v>4685.2700000000004</v>
      </c>
      <c r="S3381" s="37">
        <v>4685.2700000000004</v>
      </c>
    </row>
    <row r="3382" spans="2:19">
      <c r="B3382" s="6">
        <v>1968</v>
      </c>
      <c r="C3382" s="37">
        <v>4573.92</v>
      </c>
      <c r="D3382" s="37">
        <v>4573.92</v>
      </c>
      <c r="E3382" s="37">
        <v>4573.92</v>
      </c>
      <c r="F3382" s="37">
        <v>4573.92</v>
      </c>
      <c r="G3382" s="37">
        <v>4573.92</v>
      </c>
      <c r="H3382" s="37">
        <v>4573.92</v>
      </c>
      <c r="I3382" s="37">
        <v>4573.92</v>
      </c>
      <c r="J3382" s="37">
        <v>4573.92</v>
      </c>
      <c r="K3382" s="37">
        <v>4573.92</v>
      </c>
      <c r="L3382" s="37">
        <v>4573.92</v>
      </c>
      <c r="M3382" s="37">
        <v>4573.92</v>
      </c>
      <c r="N3382" s="37">
        <v>4573.92</v>
      </c>
      <c r="O3382" s="37">
        <v>4573.92</v>
      </c>
      <c r="P3382" s="37">
        <v>4573.92</v>
      </c>
      <c r="Q3382" s="37">
        <v>4573.92</v>
      </c>
      <c r="R3382" s="37">
        <v>4573.92</v>
      </c>
      <c r="S3382" s="37">
        <v>4573.92</v>
      </c>
    </row>
    <row r="3383" spans="2:19">
      <c r="B3383" s="6">
        <v>1967</v>
      </c>
      <c r="C3383" s="37">
        <v>4052.71</v>
      </c>
      <c r="D3383" s="37">
        <v>4052.71</v>
      </c>
      <c r="E3383" s="37">
        <v>4052.71</v>
      </c>
      <c r="F3383" s="37">
        <v>4052.71</v>
      </c>
      <c r="G3383" s="37">
        <v>4052.71</v>
      </c>
      <c r="H3383" s="37">
        <v>4052.71</v>
      </c>
      <c r="I3383" s="37">
        <v>4052.71</v>
      </c>
      <c r="J3383" s="37">
        <v>4052.71</v>
      </c>
      <c r="K3383" s="37">
        <v>4052.71</v>
      </c>
      <c r="L3383" s="37">
        <v>4052.71</v>
      </c>
      <c r="M3383" s="37">
        <v>4052.71</v>
      </c>
      <c r="N3383" s="37">
        <v>4052.71</v>
      </c>
      <c r="O3383" s="37">
        <v>4052.71</v>
      </c>
      <c r="P3383" s="37">
        <v>4052.71</v>
      </c>
      <c r="Q3383" s="37">
        <v>4052.71</v>
      </c>
      <c r="R3383" s="37">
        <v>4052.71</v>
      </c>
      <c r="S3383" s="37">
        <v>4052.71</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497918.21</v>
      </c>
      <c r="D3421" s="11">
        <f>SUM(D3343:D3420)</f>
        <v>537099.25</v>
      </c>
      <c r="E3421" s="11">
        <f>SUM(E3342:E3420)</f>
        <v>555183.25000000012</v>
      </c>
      <c r="F3421" s="11">
        <f>SUM(F3341:F3420)</f>
        <v>556118.45000000019</v>
      </c>
      <c r="G3421" s="11">
        <f>SUM(G3340:G3420)</f>
        <v>572404.45000000019</v>
      </c>
      <c r="H3421" s="11">
        <f>SUM(H3334:H3420)</f>
        <v>643408.45000000007</v>
      </c>
      <c r="I3421" s="11">
        <f>SUM(I3334:I3420)</f>
        <v>724405.62000000023</v>
      </c>
      <c r="J3421" s="11">
        <f t="shared" ref="J3421" si="66">SUM(J3334:J3420)</f>
        <v>724405.62000000023</v>
      </c>
      <c r="K3421" s="11">
        <f>SUM(K3334:K3420)</f>
        <v>847494.11000000022</v>
      </c>
      <c r="L3421" s="11">
        <f t="shared" ref="L3421" si="67">SUM(L3334:L3420)</f>
        <v>996289.98000000021</v>
      </c>
      <c r="M3421" s="11">
        <f>SUM(M3334:M3420)</f>
        <v>1143331.5399999998</v>
      </c>
      <c r="N3421" s="11">
        <f>SUM(N3329:N3420)</f>
        <v>1143331.5399999998</v>
      </c>
      <c r="O3421" s="11">
        <f>SUM(O3329:O3420)</f>
        <v>1270702.9199999995</v>
      </c>
      <c r="P3421" s="11">
        <f>SUM(P3329:P3420)</f>
        <v>1475634.5399999998</v>
      </c>
      <c r="Q3421" s="11">
        <f>SUM(Q3329:Q3420)</f>
        <v>1650673.6199999999</v>
      </c>
      <c r="R3421" s="11">
        <f>SUM(R3328:R3420)</f>
        <v>1827872.0500000003</v>
      </c>
      <c r="S3421" s="11">
        <f>SUM(S3328:S3420)</f>
        <v>1913578.76</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123"/>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123"/>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123"/>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123"/>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123"/>
      <c r="D3432" s="36"/>
      <c r="E3432" s="36"/>
      <c r="F3432" s="36"/>
      <c r="G3432" s="36"/>
      <c r="H3432" s="36"/>
      <c r="I3432" s="36"/>
      <c r="J3432" s="37">
        <v>43450</v>
      </c>
      <c r="K3432" s="37">
        <v>43450</v>
      </c>
      <c r="L3432" s="37">
        <v>43450</v>
      </c>
      <c r="M3432" s="37">
        <v>43450</v>
      </c>
      <c r="N3432" s="37">
        <v>43450</v>
      </c>
      <c r="O3432" s="37">
        <v>43450</v>
      </c>
      <c r="P3432" s="37">
        <v>43450</v>
      </c>
      <c r="Q3432" s="37">
        <v>43450</v>
      </c>
      <c r="R3432" s="37">
        <v>43450</v>
      </c>
      <c r="S3432" s="37">
        <v>43450</v>
      </c>
    </row>
    <row r="3433" spans="1:19">
      <c r="B3433" s="6">
        <v>2012</v>
      </c>
      <c r="C3433" s="123"/>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123"/>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123"/>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123"/>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123"/>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123"/>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136338.39000000001</v>
      </c>
      <c r="D3447" s="37">
        <v>136338.39000000001</v>
      </c>
      <c r="E3447" s="37">
        <v>136338.39000000001</v>
      </c>
      <c r="F3447" s="37">
        <v>136338.39000000001</v>
      </c>
      <c r="G3447" s="37">
        <v>136338.39000000001</v>
      </c>
      <c r="H3447" s="37">
        <v>136338.39000000001</v>
      </c>
      <c r="I3447" s="37">
        <v>136338</v>
      </c>
      <c r="J3447" s="37">
        <v>136338</v>
      </c>
      <c r="K3447" s="37">
        <v>136338</v>
      </c>
      <c r="L3447" s="37">
        <v>136338</v>
      </c>
      <c r="M3447" s="37">
        <v>136338</v>
      </c>
      <c r="N3447" s="37">
        <v>136338</v>
      </c>
      <c r="O3447" s="37">
        <v>136338</v>
      </c>
      <c r="P3447" s="37">
        <v>136338</v>
      </c>
      <c r="Q3447" s="37">
        <v>136338</v>
      </c>
      <c r="R3447" s="37">
        <v>136338</v>
      </c>
      <c r="S3447" s="37">
        <v>136338</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136338.39000000001</v>
      </c>
      <c r="D3516" s="11">
        <f>SUM(D3438:D3515)</f>
        <v>136338.39000000001</v>
      </c>
      <c r="E3516" s="11">
        <f>SUM(E3437:E3515)</f>
        <v>136338.39000000001</v>
      </c>
      <c r="F3516" s="11">
        <f>SUM(F3436:F3515)</f>
        <v>136338.39000000001</v>
      </c>
      <c r="G3516" s="11">
        <f>SUM(G3435:G3515)</f>
        <v>136338.39000000001</v>
      </c>
      <c r="H3516" s="11">
        <f>SUM(H3429:H3515)</f>
        <v>136338.39000000001</v>
      </c>
      <c r="I3516" s="11">
        <f>SUM(I3429:I3515)</f>
        <v>136338</v>
      </c>
      <c r="J3516" s="11">
        <f t="shared" ref="J3516" si="68">SUM(J3429:J3515)</f>
        <v>179788</v>
      </c>
      <c r="K3516" s="11">
        <f>SUM(K3429:K3515)</f>
        <v>179788</v>
      </c>
      <c r="L3516" s="11">
        <f t="shared" ref="L3516" si="69">SUM(L3429:L3515)</f>
        <v>179788</v>
      </c>
      <c r="M3516" s="11">
        <f>SUM(M3429:M3515)</f>
        <v>179788</v>
      </c>
      <c r="N3516" s="11">
        <f>SUM(N3424:N3515)</f>
        <v>179788</v>
      </c>
      <c r="O3516" s="11">
        <f>SUM(O3424:O3515)</f>
        <v>179788</v>
      </c>
      <c r="P3516" s="11">
        <f>SUM(P3424:P3515)</f>
        <v>179788</v>
      </c>
      <c r="Q3516" s="11">
        <f>SUM(Q3424:Q3515)</f>
        <v>179788</v>
      </c>
      <c r="R3516" s="11">
        <f>SUM(R3423:R3515)</f>
        <v>179788</v>
      </c>
      <c r="S3516" s="11">
        <f>SUM(S3423:S3515)</f>
        <v>179788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0">SUM(J3524:J3610)</f>
        <v>0</v>
      </c>
      <c r="K3611" s="11">
        <f>SUM(K3524:K3610)</f>
        <v>0</v>
      </c>
      <c r="L3611" s="11">
        <f t="shared" ref="L3611" si="71">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20">
      <c r="B3697" s="6">
        <v>1938</v>
      </c>
      <c r="C3697" s="37"/>
      <c r="D3697" s="37"/>
      <c r="E3697" s="37"/>
      <c r="F3697" s="37"/>
      <c r="G3697" s="37"/>
      <c r="H3697" s="37"/>
      <c r="I3697" s="37"/>
      <c r="J3697" s="37"/>
      <c r="K3697" s="37"/>
      <c r="L3697" s="37"/>
      <c r="M3697" s="37"/>
      <c r="N3697" s="37"/>
      <c r="O3697" s="37"/>
      <c r="P3697" s="37"/>
      <c r="Q3697" s="37"/>
      <c r="R3697" s="37"/>
      <c r="S3697" s="37"/>
    </row>
    <row r="3698" spans="1:20">
      <c r="B3698" s="6">
        <v>1937</v>
      </c>
      <c r="C3698" s="37"/>
      <c r="D3698" s="37"/>
      <c r="E3698" s="37"/>
      <c r="F3698" s="37"/>
      <c r="G3698" s="37"/>
      <c r="H3698" s="37"/>
      <c r="I3698" s="37"/>
      <c r="J3698" s="37"/>
      <c r="K3698" s="37"/>
      <c r="L3698" s="37"/>
      <c r="M3698" s="37"/>
      <c r="N3698" s="37"/>
      <c r="O3698" s="37"/>
      <c r="P3698" s="37"/>
      <c r="Q3698" s="37"/>
      <c r="R3698" s="37"/>
      <c r="S3698" s="37"/>
    </row>
    <row r="3699" spans="1:20">
      <c r="B3699" s="6">
        <v>1936</v>
      </c>
      <c r="C3699" s="37"/>
      <c r="D3699" s="37"/>
      <c r="E3699" s="37"/>
      <c r="F3699" s="37"/>
      <c r="G3699" s="37"/>
      <c r="H3699" s="37"/>
      <c r="I3699" s="37"/>
      <c r="J3699" s="37"/>
      <c r="K3699" s="37"/>
      <c r="L3699" s="37"/>
      <c r="M3699" s="37"/>
      <c r="N3699" s="37"/>
      <c r="O3699" s="37"/>
      <c r="P3699" s="37"/>
      <c r="Q3699" s="37"/>
      <c r="R3699" s="37"/>
      <c r="S3699" s="37"/>
    </row>
    <row r="3700" spans="1:20">
      <c r="B3700" s="6">
        <v>1935</v>
      </c>
      <c r="C3700" s="37"/>
      <c r="D3700" s="37"/>
      <c r="E3700" s="37"/>
      <c r="F3700" s="37"/>
      <c r="G3700" s="37"/>
      <c r="H3700" s="37"/>
      <c r="I3700" s="37"/>
      <c r="J3700" s="37"/>
      <c r="K3700" s="37"/>
      <c r="L3700" s="37"/>
      <c r="M3700" s="37"/>
      <c r="N3700" s="37"/>
      <c r="O3700" s="37"/>
      <c r="P3700" s="37"/>
      <c r="Q3700" s="37"/>
      <c r="R3700" s="37"/>
      <c r="S3700" s="37"/>
    </row>
    <row r="3701" spans="1:20">
      <c r="B3701" s="6">
        <v>1934</v>
      </c>
      <c r="C3701" s="37"/>
      <c r="D3701" s="37"/>
      <c r="E3701" s="37"/>
      <c r="F3701" s="37"/>
      <c r="G3701" s="37"/>
      <c r="H3701" s="37"/>
      <c r="I3701" s="37"/>
      <c r="J3701" s="37"/>
      <c r="K3701" s="37"/>
      <c r="L3701" s="37"/>
      <c r="M3701" s="37"/>
      <c r="N3701" s="37"/>
      <c r="O3701" s="37"/>
      <c r="P3701" s="37"/>
      <c r="Q3701" s="37"/>
      <c r="R3701" s="37"/>
      <c r="S3701" s="37"/>
    </row>
    <row r="3702" spans="1:20">
      <c r="B3702" s="6">
        <v>1933</v>
      </c>
      <c r="C3702" s="37"/>
      <c r="D3702" s="37"/>
      <c r="E3702" s="37"/>
      <c r="F3702" s="37"/>
      <c r="G3702" s="37"/>
      <c r="H3702" s="37"/>
      <c r="I3702" s="37"/>
      <c r="J3702" s="37"/>
      <c r="K3702" s="37"/>
      <c r="L3702" s="37"/>
      <c r="M3702" s="37"/>
      <c r="N3702" s="37"/>
      <c r="O3702" s="37"/>
      <c r="P3702" s="37"/>
      <c r="Q3702" s="37"/>
      <c r="R3702" s="37"/>
      <c r="S3702" s="37"/>
    </row>
    <row r="3703" spans="1:20">
      <c r="B3703" s="6">
        <v>1932</v>
      </c>
      <c r="C3703" s="37"/>
      <c r="D3703" s="37"/>
      <c r="E3703" s="37"/>
      <c r="F3703" s="37"/>
      <c r="G3703" s="37"/>
      <c r="H3703" s="37"/>
      <c r="I3703" s="37"/>
      <c r="J3703" s="37"/>
      <c r="K3703" s="37"/>
      <c r="L3703" s="37"/>
      <c r="M3703" s="37"/>
      <c r="N3703" s="37"/>
      <c r="O3703" s="37"/>
      <c r="P3703" s="37"/>
      <c r="Q3703" s="37"/>
      <c r="R3703" s="37"/>
      <c r="S3703" s="37"/>
    </row>
    <row r="3704" spans="1:20">
      <c r="B3704" s="6">
        <v>1931</v>
      </c>
      <c r="C3704" s="37"/>
      <c r="D3704" s="37"/>
      <c r="E3704" s="37"/>
      <c r="F3704" s="37"/>
      <c r="G3704" s="37"/>
      <c r="H3704" s="37"/>
      <c r="I3704" s="37"/>
      <c r="J3704" s="37"/>
      <c r="K3704" s="37"/>
      <c r="L3704" s="37"/>
      <c r="M3704" s="37"/>
      <c r="N3704" s="37"/>
      <c r="O3704" s="37"/>
      <c r="P3704" s="37"/>
      <c r="Q3704" s="37"/>
      <c r="R3704" s="37"/>
      <c r="S3704" s="37"/>
    </row>
    <row r="3705" spans="1:20">
      <c r="B3705" s="6">
        <v>1930</v>
      </c>
      <c r="C3705" s="37"/>
      <c r="D3705" s="37"/>
      <c r="E3705" s="37"/>
      <c r="F3705" s="37"/>
      <c r="G3705" s="37"/>
      <c r="H3705" s="37"/>
      <c r="I3705" s="37"/>
      <c r="J3705" s="37"/>
      <c r="K3705" s="37"/>
      <c r="L3705" s="37"/>
      <c r="M3705" s="37"/>
      <c r="N3705" s="37"/>
      <c r="O3705" s="37"/>
      <c r="P3705" s="37"/>
      <c r="Q3705" s="37"/>
      <c r="R3705" s="37"/>
      <c r="S3705" s="37"/>
    </row>
    <row r="3706" spans="1:20">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2">SUM(J3619:J3705)</f>
        <v>0</v>
      </c>
      <c r="K3706" s="11">
        <f>SUM(K3619:K3705)</f>
        <v>0</v>
      </c>
      <c r="L3706" s="11">
        <f t="shared" ref="L3706" si="73">SUM(L3619:L3705)</f>
        <v>0</v>
      </c>
      <c r="M3706" s="11">
        <f>SUM(M3619:M3705)</f>
        <v>0</v>
      </c>
      <c r="N3706" s="11">
        <f>SUM(N3614:N3705)</f>
        <v>0</v>
      </c>
      <c r="O3706" s="11">
        <f>SUM(O3614:O3705)</f>
        <v>0</v>
      </c>
      <c r="P3706" s="11">
        <f>SUM(P3614:P3705)</f>
        <v>0</v>
      </c>
      <c r="Q3706" s="11">
        <f>SUM(Q3614:Q3705)</f>
        <v>0</v>
      </c>
      <c r="R3706" s="11">
        <f>SUM(R3613:R3705)</f>
        <v>0</v>
      </c>
      <c r="S3706" s="11">
        <f>SUM(S3613:S3705)</f>
        <v>0</v>
      </c>
      <c r="T3706" s="130"/>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2024-08-09T05:51:27Z</dcterms:modified>
</cp:coreProperties>
</file>